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xanderrecht/Library/Mobile Documents/com~apple~CloudDocs/Theorie/Eigene Theorie/Unterkonsumtion/Archiv/"/>
    </mc:Choice>
  </mc:AlternateContent>
  <xr:revisionPtr revIDLastSave="0" documentId="13_ncr:1_{A23FF852-5D26-3440-B636-9B5B7320AC5E}" xr6:coauthVersionLast="47" xr6:coauthVersionMax="47" xr10:uidLastSave="{00000000-0000-0000-0000-000000000000}"/>
  <bookViews>
    <workbookView xWindow="120" yWindow="1320" windowWidth="25680" windowHeight="15180" activeTab="1" xr2:uid="{00000000-000D-0000-FFFF-FFFF00000000}"/>
  </bookViews>
  <sheets>
    <sheet name="Potenzial" sheetId="1" r:id="rId1"/>
    <sheet name="BI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9" i="2" l="1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F60" i="2"/>
  <c r="F61" i="2"/>
  <c r="F62" i="2"/>
  <c r="F63" i="2"/>
  <c r="F64" i="2"/>
  <c r="F65" i="2"/>
  <c r="F66" i="2"/>
  <c r="F67" i="2"/>
  <c r="F68" i="2"/>
  <c r="F69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J5" i="1"/>
</calcChain>
</file>

<file path=xl/sharedStrings.xml><?xml version="1.0" encoding="utf-8"?>
<sst xmlns="http://schemas.openxmlformats.org/spreadsheetml/2006/main" count="37" uniqueCount="12">
  <si>
    <t>Mrd. Euro</t>
  </si>
  <si>
    <t>% ggü. Vj.</t>
  </si>
  <si>
    <t>preisbereinigt</t>
  </si>
  <si>
    <t>nominal</t>
  </si>
  <si>
    <t>Produktionslücken</t>
  </si>
  <si>
    <t>Produktionspotenzial</t>
  </si>
  <si>
    <t>Produktionspotenzial und -lücken</t>
  </si>
  <si>
    <t>BIP</t>
  </si>
  <si>
    <t>preisbereinigt*</t>
  </si>
  <si>
    <t>* 2015=100</t>
  </si>
  <si>
    <t>BIP als Index, 2015=100</t>
  </si>
  <si>
    <t>BIP als Index, 2005=100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</si>
</sst>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color rgb="FF000000"/>
      <name val="Times New Roman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0" xfId="0" applyNumberForma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zoomScale="140" zoomScaleNormal="140" workbookViewId="0">
      <selection activeCell="F10" sqref="F10"/>
    </sheetView>
  </sheetViews>
  <sheetFormatPr baseColWidth="10" defaultColWidth="9" defaultRowHeight="13" x14ac:dyDescent="0.15"/>
  <cols>
    <col min="1" max="1" width="8" style="4" customWidth="1"/>
    <col min="2" max="2" width="11.3984375" style="4" bestFit="1" customWidth="1"/>
    <col min="3" max="3" width="11.19921875" style="4" bestFit="1" customWidth="1"/>
    <col min="4" max="4" width="11.3984375" style="4" bestFit="1" customWidth="1"/>
    <col min="5" max="5" width="11.19921875" style="4" bestFit="1" customWidth="1"/>
    <col min="6" max="6" width="11.3984375" style="4" bestFit="1" customWidth="1"/>
    <col min="7" max="7" width="11.19921875" style="4" bestFit="1" customWidth="1"/>
    <col min="8" max="8" width="11.3984375" style="4" bestFit="1" customWidth="1"/>
    <col min="9" max="9" width="11.19921875" style="4" bestFit="1" customWidth="1"/>
    <col min="10" max="16384" width="9" style="4"/>
  </cols>
  <sheetData>
    <row r="1" spans="1:10" ht="16" x14ac:dyDescent="0.15">
      <c r="A1" s="2"/>
      <c r="B1" s="3" t="s">
        <v>6</v>
      </c>
      <c r="C1" s="3"/>
      <c r="D1" s="3"/>
      <c r="E1" s="3"/>
      <c r="F1" s="3"/>
      <c r="G1" s="3"/>
      <c r="H1" s="3"/>
      <c r="I1" s="3"/>
    </row>
    <row r="2" spans="1:10" ht="16" x14ac:dyDescent="0.15">
      <c r="A2" s="2"/>
      <c r="B2" s="3" t="s">
        <v>5</v>
      </c>
      <c r="C2" s="3"/>
      <c r="D2" s="3"/>
      <c r="E2" s="3"/>
      <c r="F2" s="3" t="s">
        <v>4</v>
      </c>
      <c r="G2" s="3"/>
      <c r="H2" s="3"/>
      <c r="I2" s="3"/>
    </row>
    <row r="3" spans="1:10" ht="16" x14ac:dyDescent="0.15">
      <c r="A3" s="2"/>
      <c r="B3" s="3" t="s">
        <v>2</v>
      </c>
      <c r="C3" s="3"/>
      <c r="D3" s="3" t="s">
        <v>3</v>
      </c>
      <c r="E3" s="3"/>
      <c r="F3" s="3" t="s">
        <v>2</v>
      </c>
      <c r="G3" s="3"/>
      <c r="H3" s="3" t="s">
        <v>3</v>
      </c>
      <c r="I3" s="3"/>
    </row>
    <row r="4" spans="1:10" ht="16" x14ac:dyDescent="0.15">
      <c r="A4" s="5"/>
      <c r="B4" s="5" t="s">
        <v>0</v>
      </c>
      <c r="C4" s="5" t="s">
        <v>1</v>
      </c>
      <c r="D4" s="5" t="s">
        <v>0</v>
      </c>
      <c r="E4" s="5" t="s">
        <v>1</v>
      </c>
      <c r="F4" s="5" t="s">
        <v>0</v>
      </c>
      <c r="G4" s="5" t="s">
        <v>1</v>
      </c>
      <c r="H4" s="5" t="s">
        <v>0</v>
      </c>
      <c r="I4" s="5" t="s">
        <v>1</v>
      </c>
    </row>
    <row r="5" spans="1:10" ht="16" customHeight="1" x14ac:dyDescent="0.15">
      <c r="A5" s="5">
        <v>1980</v>
      </c>
      <c r="B5" s="6">
        <v>1646.2</v>
      </c>
      <c r="C5" s="6"/>
      <c r="D5" s="6">
        <v>867</v>
      </c>
      <c r="E5" s="6"/>
      <c r="F5" s="6">
        <v>30.7</v>
      </c>
      <c r="G5" s="6">
        <v>1.9</v>
      </c>
      <c r="H5" s="6">
        <v>16.2</v>
      </c>
      <c r="I5" s="6">
        <v>1.9</v>
      </c>
      <c r="J5" s="7">
        <f>B5+F5</f>
        <v>1676.9</v>
      </c>
    </row>
    <row r="6" spans="1:10" ht="16" customHeight="1" x14ac:dyDescent="0.15">
      <c r="A6" s="5">
        <v>1981</v>
      </c>
      <c r="B6" s="6">
        <v>1680.2</v>
      </c>
      <c r="C6" s="6">
        <v>2.1</v>
      </c>
      <c r="D6" s="6">
        <v>921.9</v>
      </c>
      <c r="E6" s="6">
        <v>6.3</v>
      </c>
      <c r="F6" s="6">
        <v>5.6</v>
      </c>
      <c r="G6" s="6">
        <v>0.3</v>
      </c>
      <c r="H6" s="6">
        <v>3.1</v>
      </c>
      <c r="I6" s="6">
        <v>0.3</v>
      </c>
    </row>
    <row r="7" spans="1:10" ht="16" customHeight="1" x14ac:dyDescent="0.15">
      <c r="A7" s="5">
        <v>1982</v>
      </c>
      <c r="B7" s="6">
        <v>1711.1</v>
      </c>
      <c r="C7" s="6">
        <v>1.8</v>
      </c>
      <c r="D7" s="6">
        <v>981.8</v>
      </c>
      <c r="E7" s="6">
        <v>6.5</v>
      </c>
      <c r="F7" s="6">
        <v>-31.9</v>
      </c>
      <c r="G7" s="6">
        <v>-1.9</v>
      </c>
      <c r="H7" s="6">
        <v>-18.3</v>
      </c>
      <c r="I7" s="6">
        <v>-1.9</v>
      </c>
    </row>
    <row r="8" spans="1:10" ht="16" customHeight="1" x14ac:dyDescent="0.15">
      <c r="A8" s="5">
        <v>1983</v>
      </c>
      <c r="B8" s="6">
        <v>1742</v>
      </c>
      <c r="C8" s="6">
        <v>1.8</v>
      </c>
      <c r="D8" s="6">
        <v>1027.5999999999999</v>
      </c>
      <c r="E8" s="6">
        <v>4.7</v>
      </c>
      <c r="F8" s="6">
        <v>-36.4</v>
      </c>
      <c r="G8" s="6">
        <v>-2.1</v>
      </c>
      <c r="H8" s="6">
        <v>-21.5</v>
      </c>
      <c r="I8" s="6">
        <v>-2.1</v>
      </c>
    </row>
    <row r="9" spans="1:10" ht="16" customHeight="1" x14ac:dyDescent="0.15">
      <c r="A9" s="5">
        <v>1984</v>
      </c>
      <c r="B9" s="6">
        <v>1774.8</v>
      </c>
      <c r="C9" s="6">
        <v>1.9</v>
      </c>
      <c r="D9" s="6">
        <v>1067.8</v>
      </c>
      <c r="E9" s="6">
        <v>3.9</v>
      </c>
      <c r="F9" s="6">
        <v>-21.1</v>
      </c>
      <c r="G9" s="6">
        <v>-1.2</v>
      </c>
      <c r="H9" s="6">
        <v>-12.7</v>
      </c>
      <c r="I9" s="6">
        <v>-1.2</v>
      </c>
    </row>
    <row r="10" spans="1:10" ht="16" customHeight="1" x14ac:dyDescent="0.15">
      <c r="A10" s="5">
        <v>1985</v>
      </c>
      <c r="B10" s="6">
        <v>1809.7</v>
      </c>
      <c r="C10" s="6">
        <v>2</v>
      </c>
      <c r="D10" s="6">
        <v>1111.9000000000001</v>
      </c>
      <c r="E10" s="6">
        <v>4.0999999999999996</v>
      </c>
      <c r="F10" s="6">
        <v>-15.1</v>
      </c>
      <c r="G10" s="6">
        <v>-0.8</v>
      </c>
      <c r="H10" s="6">
        <v>-9.3000000000000007</v>
      </c>
      <c r="I10" s="6">
        <v>-0.8</v>
      </c>
    </row>
    <row r="11" spans="1:10" ht="16" customHeight="1" x14ac:dyDescent="0.15">
      <c r="A11" s="5">
        <v>1986</v>
      </c>
      <c r="B11" s="6">
        <v>1849.8</v>
      </c>
      <c r="C11" s="6">
        <v>2.2000000000000002</v>
      </c>
      <c r="D11" s="6">
        <v>1170.5999999999999</v>
      </c>
      <c r="E11" s="6">
        <v>5.3</v>
      </c>
      <c r="F11" s="6">
        <v>-14.2</v>
      </c>
      <c r="G11" s="6">
        <v>-0.8</v>
      </c>
      <c r="H11" s="6">
        <v>-9</v>
      </c>
      <c r="I11" s="6">
        <v>-0.8</v>
      </c>
    </row>
    <row r="12" spans="1:10" ht="16" customHeight="1" x14ac:dyDescent="0.15">
      <c r="A12" s="5">
        <v>1987</v>
      </c>
      <c r="B12" s="6">
        <v>1892.9</v>
      </c>
      <c r="C12" s="6">
        <v>2.2999999999999998</v>
      </c>
      <c r="D12" s="6">
        <v>1213.3</v>
      </c>
      <c r="E12" s="6">
        <v>3.6</v>
      </c>
      <c r="F12" s="6">
        <v>-31.6</v>
      </c>
      <c r="G12" s="6">
        <v>-1.7</v>
      </c>
      <c r="H12" s="6">
        <v>-20.2</v>
      </c>
      <c r="I12" s="6">
        <v>-1.7</v>
      </c>
    </row>
    <row r="13" spans="1:10" ht="16" customHeight="1" x14ac:dyDescent="0.15">
      <c r="A13" s="5">
        <v>1988</v>
      </c>
      <c r="B13" s="6">
        <v>1940.3</v>
      </c>
      <c r="C13" s="6">
        <v>2.5</v>
      </c>
      <c r="D13" s="6">
        <v>1264.7</v>
      </c>
      <c r="E13" s="6">
        <v>4.2</v>
      </c>
      <c r="F13" s="6">
        <v>-10</v>
      </c>
      <c r="G13" s="6">
        <v>-0.5</v>
      </c>
      <c r="H13" s="6">
        <v>-6.5</v>
      </c>
      <c r="I13" s="6">
        <v>-0.5</v>
      </c>
    </row>
    <row r="14" spans="1:10" ht="16" customHeight="1" x14ac:dyDescent="0.15">
      <c r="A14" s="5">
        <v>1989</v>
      </c>
      <c r="B14" s="6">
        <v>1995.5</v>
      </c>
      <c r="C14" s="6">
        <v>2.8</v>
      </c>
      <c r="D14" s="6">
        <v>1338.1</v>
      </c>
      <c r="E14" s="6">
        <v>5.8</v>
      </c>
      <c r="F14" s="6">
        <v>10</v>
      </c>
      <c r="G14" s="6">
        <v>0.5</v>
      </c>
      <c r="H14" s="6">
        <v>6.7</v>
      </c>
      <c r="I14" s="6">
        <v>0.5</v>
      </c>
    </row>
    <row r="15" spans="1:10" ht="16" customHeight="1" x14ac:dyDescent="0.15">
      <c r="A15" s="5">
        <v>1990</v>
      </c>
      <c r="B15" s="6">
        <v>2056.9</v>
      </c>
      <c r="C15" s="6">
        <v>3.1</v>
      </c>
      <c r="D15" s="6">
        <v>1426.1</v>
      </c>
      <c r="E15" s="6">
        <v>6.6</v>
      </c>
      <c r="F15" s="6">
        <v>54</v>
      </c>
      <c r="G15" s="6">
        <v>2.6</v>
      </c>
      <c r="H15" s="6">
        <v>37.5</v>
      </c>
      <c r="I15" s="6">
        <v>2.6</v>
      </c>
    </row>
    <row r="16" spans="1:10" ht="16" customHeight="1" x14ac:dyDescent="0.15">
      <c r="A16" s="5">
        <v>1991</v>
      </c>
      <c r="B16" s="6">
        <v>2122.6</v>
      </c>
      <c r="C16" s="6">
        <v>3.2</v>
      </c>
      <c r="D16" s="6">
        <v>1517.1</v>
      </c>
      <c r="E16" s="6">
        <v>6.4</v>
      </c>
      <c r="F16" s="6">
        <v>96.2</v>
      </c>
      <c r="G16" s="6">
        <v>4.5</v>
      </c>
      <c r="H16" s="6">
        <v>68.7</v>
      </c>
      <c r="I16" s="6">
        <v>4.5</v>
      </c>
    </row>
    <row r="17" spans="1:9" ht="16" customHeight="1" x14ac:dyDescent="0.15">
      <c r="A17" s="5">
        <v>1992</v>
      </c>
      <c r="B17" s="6">
        <v>2189.8000000000002</v>
      </c>
      <c r="C17" s="6">
        <v>3.2</v>
      </c>
      <c r="D17" s="6">
        <v>1648.1</v>
      </c>
      <c r="E17" s="6">
        <v>8.6</v>
      </c>
      <c r="F17" s="6">
        <v>71.7</v>
      </c>
      <c r="G17" s="6">
        <v>3.3</v>
      </c>
      <c r="H17" s="6">
        <v>53.9</v>
      </c>
      <c r="I17" s="6">
        <v>3.3</v>
      </c>
    </row>
    <row r="18" spans="1:9" ht="16" customHeight="1" x14ac:dyDescent="0.15">
      <c r="A18" s="5">
        <v>1993</v>
      </c>
      <c r="B18" s="6">
        <v>2250.4</v>
      </c>
      <c r="C18" s="6">
        <v>2.8</v>
      </c>
      <c r="D18" s="6">
        <v>1759.5</v>
      </c>
      <c r="E18" s="6">
        <v>6.8</v>
      </c>
      <c r="F18" s="6">
        <v>-11</v>
      </c>
      <c r="G18" s="6">
        <v>-0.5</v>
      </c>
      <c r="H18" s="6">
        <v>-8.6</v>
      </c>
      <c r="I18" s="6">
        <v>-0.5</v>
      </c>
    </row>
    <row r="19" spans="1:9" ht="16" customHeight="1" x14ac:dyDescent="0.15">
      <c r="A19" s="5">
        <v>1994</v>
      </c>
      <c r="B19" s="6">
        <v>2299.3000000000002</v>
      </c>
      <c r="C19" s="6">
        <v>2.2000000000000002</v>
      </c>
      <c r="D19" s="6">
        <v>1834.6</v>
      </c>
      <c r="E19" s="6">
        <v>4.3</v>
      </c>
      <c r="F19" s="6">
        <v>-6.4</v>
      </c>
      <c r="G19" s="6">
        <v>-0.3</v>
      </c>
      <c r="H19" s="6">
        <v>-5.0999999999999996</v>
      </c>
      <c r="I19" s="6">
        <v>-0.3</v>
      </c>
    </row>
    <row r="20" spans="1:9" ht="16" customHeight="1" x14ac:dyDescent="0.15">
      <c r="A20" s="5">
        <v>1995</v>
      </c>
      <c r="B20" s="6">
        <v>2340.4</v>
      </c>
      <c r="C20" s="6">
        <v>1.8</v>
      </c>
      <c r="D20" s="6">
        <v>1904.4</v>
      </c>
      <c r="E20" s="6">
        <v>3.8</v>
      </c>
      <c r="F20" s="6">
        <v>-12.1</v>
      </c>
      <c r="G20" s="6">
        <v>-0.5</v>
      </c>
      <c r="H20" s="6">
        <v>-9.8000000000000007</v>
      </c>
      <c r="I20" s="6">
        <v>-0.5</v>
      </c>
    </row>
    <row r="21" spans="1:9" ht="16" customHeight="1" x14ac:dyDescent="0.15">
      <c r="A21" s="5">
        <v>1996</v>
      </c>
      <c r="B21" s="6">
        <v>2376.3000000000002</v>
      </c>
      <c r="C21" s="6">
        <v>1.5</v>
      </c>
      <c r="D21" s="6">
        <v>1945.3</v>
      </c>
      <c r="E21" s="6">
        <v>2.1</v>
      </c>
      <c r="F21" s="6">
        <v>-29.2</v>
      </c>
      <c r="G21" s="6">
        <v>-1.2</v>
      </c>
      <c r="H21" s="6">
        <v>-23.9</v>
      </c>
      <c r="I21" s="6">
        <v>-1.2</v>
      </c>
    </row>
    <row r="22" spans="1:9" ht="16" customHeight="1" x14ac:dyDescent="0.15">
      <c r="A22" s="5">
        <v>1997</v>
      </c>
      <c r="B22" s="6">
        <v>2408.6999999999998</v>
      </c>
      <c r="C22" s="6">
        <v>1.4</v>
      </c>
      <c r="D22" s="6">
        <v>1977.2</v>
      </c>
      <c r="E22" s="6">
        <v>1.6</v>
      </c>
      <c r="F22" s="6">
        <v>-19.5</v>
      </c>
      <c r="G22" s="6">
        <v>-0.8</v>
      </c>
      <c r="H22" s="6">
        <v>-16</v>
      </c>
      <c r="I22" s="6">
        <v>-0.8</v>
      </c>
    </row>
    <row r="23" spans="1:9" ht="16" customHeight="1" x14ac:dyDescent="0.15">
      <c r="A23" s="5">
        <v>1998</v>
      </c>
      <c r="B23" s="6">
        <v>2440.5</v>
      </c>
      <c r="C23" s="6">
        <v>1.3</v>
      </c>
      <c r="D23" s="6">
        <v>2017.1</v>
      </c>
      <c r="E23" s="6">
        <v>2</v>
      </c>
      <c r="F23" s="6">
        <v>-3.3</v>
      </c>
      <c r="G23" s="6">
        <v>-0.1</v>
      </c>
      <c r="H23" s="6">
        <v>-2.7</v>
      </c>
      <c r="I23" s="6">
        <v>-0.1</v>
      </c>
    </row>
    <row r="24" spans="1:9" ht="16" customHeight="1" x14ac:dyDescent="0.15">
      <c r="A24" s="5">
        <v>1999</v>
      </c>
      <c r="B24" s="6">
        <v>2475.9</v>
      </c>
      <c r="C24" s="6">
        <v>1.4</v>
      </c>
      <c r="D24" s="6">
        <v>2053.4</v>
      </c>
      <c r="E24" s="6">
        <v>1.8</v>
      </c>
      <c r="F24" s="6">
        <v>7.4</v>
      </c>
      <c r="G24" s="6">
        <v>0.3</v>
      </c>
      <c r="H24" s="6">
        <v>6.1</v>
      </c>
      <c r="I24" s="6">
        <v>0.3</v>
      </c>
    </row>
    <row r="25" spans="1:9" ht="16" customHeight="1" x14ac:dyDescent="0.15">
      <c r="A25" s="5">
        <v>2000</v>
      </c>
      <c r="B25" s="6">
        <v>2514.4</v>
      </c>
      <c r="C25" s="6">
        <v>1.6</v>
      </c>
      <c r="D25" s="6">
        <v>2075.1</v>
      </c>
      <c r="E25" s="6">
        <v>1.1000000000000001</v>
      </c>
      <c r="F25" s="6">
        <v>41.2</v>
      </c>
      <c r="G25" s="6">
        <v>1.6</v>
      </c>
      <c r="H25" s="6">
        <v>34</v>
      </c>
      <c r="I25" s="6">
        <v>1.6</v>
      </c>
    </row>
    <row r="26" spans="1:9" ht="16" customHeight="1" x14ac:dyDescent="0.15">
      <c r="A26" s="5">
        <v>2001</v>
      </c>
      <c r="B26" s="6">
        <v>2553.6</v>
      </c>
      <c r="C26" s="6">
        <v>1.6</v>
      </c>
      <c r="D26" s="6">
        <v>2135</v>
      </c>
      <c r="E26" s="6">
        <v>2.9</v>
      </c>
      <c r="F26" s="6">
        <v>44.9</v>
      </c>
      <c r="G26" s="6">
        <v>1.8</v>
      </c>
      <c r="H26" s="6">
        <v>37.6</v>
      </c>
      <c r="I26" s="6">
        <v>1.8</v>
      </c>
    </row>
    <row r="27" spans="1:9" ht="16" customHeight="1" x14ac:dyDescent="0.15">
      <c r="A27" s="5">
        <v>2002</v>
      </c>
      <c r="B27" s="6">
        <v>2590.3000000000002</v>
      </c>
      <c r="C27" s="6">
        <v>1.4</v>
      </c>
      <c r="D27" s="6">
        <v>2195.4</v>
      </c>
      <c r="E27" s="6">
        <v>2.8</v>
      </c>
      <c r="F27" s="6">
        <v>3.2</v>
      </c>
      <c r="G27" s="6">
        <v>0.1</v>
      </c>
      <c r="H27" s="6">
        <v>2.7</v>
      </c>
      <c r="I27" s="6">
        <v>0.1</v>
      </c>
    </row>
    <row r="28" spans="1:9" ht="16" customHeight="1" x14ac:dyDescent="0.15">
      <c r="A28" s="5">
        <v>2003</v>
      </c>
      <c r="B28" s="6">
        <v>2622.8</v>
      </c>
      <c r="C28" s="6">
        <v>1.3</v>
      </c>
      <c r="D28" s="6">
        <v>2252.4</v>
      </c>
      <c r="E28" s="6">
        <v>2.6</v>
      </c>
      <c r="F28" s="6">
        <v>-47.5</v>
      </c>
      <c r="G28" s="6">
        <v>-1.8</v>
      </c>
      <c r="H28" s="6">
        <v>-40.799999999999997</v>
      </c>
      <c r="I28" s="6">
        <v>-1.8</v>
      </c>
    </row>
    <row r="29" spans="1:9" ht="16" customHeight="1" x14ac:dyDescent="0.15">
      <c r="A29" s="5">
        <v>2004</v>
      </c>
      <c r="B29" s="6">
        <v>2653.8</v>
      </c>
      <c r="C29" s="6">
        <v>1.2</v>
      </c>
      <c r="D29" s="6">
        <v>2304.4</v>
      </c>
      <c r="E29" s="6">
        <v>2.2999999999999998</v>
      </c>
      <c r="F29" s="6">
        <v>-48.3</v>
      </c>
      <c r="G29" s="6">
        <v>-1.8</v>
      </c>
      <c r="H29" s="6">
        <v>-41.9</v>
      </c>
      <c r="I29" s="6">
        <v>-1.8</v>
      </c>
    </row>
    <row r="30" spans="1:9" ht="16" customHeight="1" x14ac:dyDescent="0.15">
      <c r="A30" s="5">
        <v>2005</v>
      </c>
      <c r="B30" s="6">
        <v>2684.1</v>
      </c>
      <c r="C30" s="6">
        <v>1.1000000000000001</v>
      </c>
      <c r="D30" s="6">
        <v>2340.1999999999998</v>
      </c>
      <c r="E30" s="6">
        <v>1.6</v>
      </c>
      <c r="F30" s="6">
        <v>-59.5</v>
      </c>
      <c r="G30" s="6">
        <v>-2.2000000000000002</v>
      </c>
      <c r="H30" s="6">
        <v>-51.9</v>
      </c>
      <c r="I30" s="6">
        <v>-2.2000000000000002</v>
      </c>
    </row>
    <row r="31" spans="1:9" ht="16" customHeight="1" x14ac:dyDescent="0.15">
      <c r="A31" s="5">
        <v>2006</v>
      </c>
      <c r="B31" s="6">
        <v>2716.8</v>
      </c>
      <c r="C31" s="6">
        <v>1.2</v>
      </c>
      <c r="D31" s="6">
        <v>2378.1</v>
      </c>
      <c r="E31" s="6">
        <v>1.6</v>
      </c>
      <c r="F31" s="6">
        <v>7.9</v>
      </c>
      <c r="G31" s="6">
        <v>0.3</v>
      </c>
      <c r="H31" s="6">
        <v>7</v>
      </c>
      <c r="I31" s="6">
        <v>0.3</v>
      </c>
    </row>
    <row r="32" spans="1:9" ht="16" customHeight="1" x14ac:dyDescent="0.15">
      <c r="A32" s="5">
        <v>2007</v>
      </c>
      <c r="B32" s="6">
        <v>2750.6</v>
      </c>
      <c r="C32" s="6">
        <v>1.2</v>
      </c>
      <c r="D32" s="6">
        <v>2450.3000000000002</v>
      </c>
      <c r="E32" s="6">
        <v>3</v>
      </c>
      <c r="F32" s="6">
        <v>55.3</v>
      </c>
      <c r="G32" s="6">
        <v>2</v>
      </c>
      <c r="H32" s="6">
        <v>49.2</v>
      </c>
      <c r="I32" s="6">
        <v>2</v>
      </c>
    </row>
    <row r="33" spans="1:9" ht="16" customHeight="1" x14ac:dyDescent="0.15">
      <c r="A33" s="5">
        <v>2008</v>
      </c>
      <c r="B33" s="6">
        <v>2783.1</v>
      </c>
      <c r="C33" s="6">
        <v>1.2</v>
      </c>
      <c r="D33" s="6">
        <v>2501.8000000000002</v>
      </c>
      <c r="E33" s="6">
        <v>2.1</v>
      </c>
      <c r="F33" s="6">
        <v>49.7</v>
      </c>
      <c r="G33" s="6">
        <v>1.8</v>
      </c>
      <c r="H33" s="6">
        <v>44.7</v>
      </c>
      <c r="I33" s="6">
        <v>1.8</v>
      </c>
    </row>
    <row r="34" spans="1:9" ht="16" customHeight="1" x14ac:dyDescent="0.15">
      <c r="A34" s="5">
        <v>2009</v>
      </c>
      <c r="B34" s="6">
        <v>2808</v>
      </c>
      <c r="C34" s="6">
        <v>0.9</v>
      </c>
      <c r="D34" s="6">
        <v>2570.6999999999998</v>
      </c>
      <c r="E34" s="6">
        <v>2.8</v>
      </c>
      <c r="F34" s="6">
        <v>-136.5</v>
      </c>
      <c r="G34" s="6">
        <v>-4.9000000000000004</v>
      </c>
      <c r="H34" s="6">
        <v>-124.9</v>
      </c>
      <c r="I34" s="6">
        <v>-4.9000000000000004</v>
      </c>
    </row>
    <row r="35" spans="1:9" ht="16" customHeight="1" x14ac:dyDescent="0.15">
      <c r="A35" s="5">
        <v>2010</v>
      </c>
      <c r="B35" s="6">
        <v>2835.6</v>
      </c>
      <c r="C35" s="6">
        <v>1</v>
      </c>
      <c r="D35" s="6">
        <v>2612.6999999999998</v>
      </c>
      <c r="E35" s="6">
        <v>1.6</v>
      </c>
      <c r="F35" s="6">
        <v>-52.4</v>
      </c>
      <c r="G35" s="6">
        <v>-1.8</v>
      </c>
      <c r="H35" s="6">
        <v>-48.3</v>
      </c>
      <c r="I35" s="6">
        <v>-1.8</v>
      </c>
    </row>
    <row r="36" spans="1:9" ht="16" customHeight="1" x14ac:dyDescent="0.15">
      <c r="A36" s="5">
        <v>2011</v>
      </c>
      <c r="B36" s="6">
        <v>2868.7</v>
      </c>
      <c r="C36" s="6">
        <v>1.2</v>
      </c>
      <c r="D36" s="6">
        <v>2671.4</v>
      </c>
      <c r="E36" s="6">
        <v>2.2000000000000002</v>
      </c>
      <c r="F36" s="6">
        <v>23.8</v>
      </c>
      <c r="G36" s="6">
        <v>0.8</v>
      </c>
      <c r="H36" s="6">
        <v>22.1</v>
      </c>
      <c r="I36" s="6">
        <v>0.8</v>
      </c>
    </row>
    <row r="37" spans="1:9" ht="16" customHeight="1" x14ac:dyDescent="0.15">
      <c r="A37" s="5">
        <v>2012</v>
      </c>
      <c r="B37" s="6">
        <v>2906.5</v>
      </c>
      <c r="C37" s="6">
        <v>1.3</v>
      </c>
      <c r="D37" s="6">
        <v>2747.2</v>
      </c>
      <c r="E37" s="6">
        <v>2.8</v>
      </c>
      <c r="F37" s="6">
        <v>-2</v>
      </c>
      <c r="G37" s="6">
        <v>-0.1</v>
      </c>
      <c r="H37" s="6">
        <v>-1.8</v>
      </c>
      <c r="I37" s="6">
        <v>-0.1</v>
      </c>
    </row>
    <row r="38" spans="1:9" ht="16" customHeight="1" x14ac:dyDescent="0.15">
      <c r="A38" s="5">
        <v>2013</v>
      </c>
      <c r="B38" s="6">
        <v>2946.6</v>
      </c>
      <c r="C38" s="6">
        <v>1.4</v>
      </c>
      <c r="D38" s="6">
        <v>2839.7</v>
      </c>
      <c r="E38" s="6">
        <v>3.4</v>
      </c>
      <c r="F38" s="6">
        <v>-29.4</v>
      </c>
      <c r="G38" s="6">
        <v>-1</v>
      </c>
      <c r="H38" s="6">
        <v>-28.3</v>
      </c>
      <c r="I38" s="6">
        <v>-1</v>
      </c>
    </row>
    <row r="39" spans="1:9" ht="16" customHeight="1" x14ac:dyDescent="0.15">
      <c r="A39" s="5">
        <v>2014</v>
      </c>
      <c r="B39" s="6">
        <v>2985.9</v>
      </c>
      <c r="C39" s="6">
        <v>1.3</v>
      </c>
      <c r="D39" s="6">
        <v>2931.6</v>
      </c>
      <c r="E39" s="6">
        <v>3.2</v>
      </c>
      <c r="F39" s="6">
        <v>-4.2</v>
      </c>
      <c r="G39" s="6">
        <v>-0.1</v>
      </c>
      <c r="H39" s="6">
        <v>-4.2</v>
      </c>
      <c r="I39" s="6">
        <v>-0.1</v>
      </c>
    </row>
    <row r="40" spans="1:9" ht="16" customHeight="1" x14ac:dyDescent="0.15">
      <c r="A40" s="5">
        <v>2015</v>
      </c>
      <c r="B40" s="6">
        <v>3029.9</v>
      </c>
      <c r="C40" s="6">
        <v>1.5</v>
      </c>
      <c r="D40" s="6">
        <v>3029.9</v>
      </c>
      <c r="E40" s="6">
        <v>3.4</v>
      </c>
      <c r="F40" s="6">
        <v>-3.7</v>
      </c>
      <c r="G40" s="6">
        <v>-0.1</v>
      </c>
      <c r="H40" s="6">
        <v>-3.7</v>
      </c>
      <c r="I40" s="6">
        <v>-0.1</v>
      </c>
    </row>
    <row r="41" spans="1:9" ht="16" customHeight="1" x14ac:dyDescent="0.15">
      <c r="A41" s="5">
        <v>2016</v>
      </c>
      <c r="B41" s="6">
        <v>3069.6</v>
      </c>
      <c r="C41" s="6">
        <v>1.3</v>
      </c>
      <c r="D41" s="6">
        <v>3110.3</v>
      </c>
      <c r="E41" s="6">
        <v>2.7</v>
      </c>
      <c r="F41" s="6">
        <v>24.1</v>
      </c>
      <c r="G41" s="6">
        <v>0.8</v>
      </c>
      <c r="H41" s="6">
        <v>24.4</v>
      </c>
      <c r="I41" s="6">
        <v>0.8</v>
      </c>
    </row>
    <row r="42" spans="1:9" ht="16" customHeight="1" x14ac:dyDescent="0.15">
      <c r="A42" s="5">
        <v>2017</v>
      </c>
      <c r="B42" s="6">
        <v>3105.9</v>
      </c>
      <c r="C42" s="6">
        <v>1.2</v>
      </c>
      <c r="D42" s="6">
        <v>3189.7</v>
      </c>
      <c r="E42" s="6">
        <v>2.6</v>
      </c>
      <c r="F42" s="6">
        <v>68.3</v>
      </c>
      <c r="G42" s="6">
        <v>2.2000000000000002</v>
      </c>
      <c r="H42" s="6">
        <v>70.099999999999994</v>
      </c>
      <c r="I42" s="6">
        <v>2.2000000000000002</v>
      </c>
    </row>
    <row r="43" spans="1:9" ht="16" customHeight="1" x14ac:dyDescent="0.15">
      <c r="A43" s="5">
        <v>2018</v>
      </c>
      <c r="B43" s="6">
        <v>3142.3</v>
      </c>
      <c r="C43" s="6">
        <v>1.2</v>
      </c>
      <c r="D43" s="6">
        <v>3281.2</v>
      </c>
      <c r="E43" s="6">
        <v>2.9</v>
      </c>
      <c r="F43" s="6">
        <v>72.099999999999994</v>
      </c>
      <c r="G43" s="6">
        <v>2.2999999999999998</v>
      </c>
      <c r="H43" s="6">
        <v>75.3</v>
      </c>
      <c r="I43" s="6">
        <v>2.2999999999999998</v>
      </c>
    </row>
    <row r="44" spans="1:9" ht="16" customHeight="1" x14ac:dyDescent="0.15">
      <c r="A44" s="5">
        <v>2019</v>
      </c>
      <c r="B44" s="6">
        <v>3176.2</v>
      </c>
      <c r="C44" s="6">
        <v>1.1000000000000001</v>
      </c>
      <c r="D44" s="6">
        <v>3389.2</v>
      </c>
      <c r="E44" s="6">
        <v>3.3</v>
      </c>
      <c r="F44" s="6">
        <v>56.1</v>
      </c>
      <c r="G44" s="6">
        <v>1.8</v>
      </c>
      <c r="H44" s="6">
        <v>59.8</v>
      </c>
      <c r="I44" s="6">
        <v>1.8</v>
      </c>
    </row>
    <row r="45" spans="1:9" ht="16" customHeight="1" x14ac:dyDescent="0.15">
      <c r="A45" s="5">
        <v>2020</v>
      </c>
      <c r="B45" s="6">
        <v>3205.4</v>
      </c>
      <c r="C45" s="6">
        <v>0.9</v>
      </c>
      <c r="D45" s="6">
        <v>3474.4</v>
      </c>
      <c r="E45" s="6">
        <v>2.5</v>
      </c>
      <c r="F45" s="6">
        <v>-134.1</v>
      </c>
      <c r="G45" s="6">
        <v>-4.2</v>
      </c>
      <c r="H45" s="6">
        <v>-145.30000000000001</v>
      </c>
      <c r="I45" s="6">
        <v>-4.2</v>
      </c>
    </row>
    <row r="46" spans="1:9" ht="16" customHeight="1" x14ac:dyDescent="0.15">
      <c r="A46" s="5">
        <v>2021</v>
      </c>
      <c r="B46" s="6">
        <v>3238.6</v>
      </c>
      <c r="C46" s="6">
        <v>1</v>
      </c>
      <c r="D46" s="6">
        <v>3556.6</v>
      </c>
      <c r="E46" s="6">
        <v>2.4</v>
      </c>
      <c r="F46" s="6">
        <v>-75.8</v>
      </c>
      <c r="G46" s="6">
        <v>-2.2999999999999998</v>
      </c>
      <c r="H46" s="6">
        <v>-83.2</v>
      </c>
      <c r="I46" s="6">
        <v>-2.2999999999999998</v>
      </c>
    </row>
    <row r="47" spans="1:9" ht="16" customHeight="1" x14ac:dyDescent="0.15">
      <c r="A47" s="5">
        <v>2022</v>
      </c>
      <c r="B47" s="6">
        <v>3271.9</v>
      </c>
      <c r="C47" s="6">
        <v>1</v>
      </c>
      <c r="D47" s="6">
        <v>3650.8</v>
      </c>
      <c r="E47" s="6">
        <v>2.6</v>
      </c>
      <c r="F47" s="6">
        <v>-27</v>
      </c>
      <c r="G47" s="6">
        <v>-0.8</v>
      </c>
      <c r="H47" s="6">
        <v>-30.1</v>
      </c>
      <c r="I47" s="6">
        <v>-0.8</v>
      </c>
    </row>
    <row r="48" spans="1:9" ht="16" customHeight="1" x14ac:dyDescent="0.15">
      <c r="A48" s="5">
        <v>2023</v>
      </c>
      <c r="B48" s="6">
        <v>3303.5</v>
      </c>
      <c r="C48" s="6">
        <v>1</v>
      </c>
      <c r="D48" s="6">
        <v>3743.6</v>
      </c>
      <c r="E48" s="6">
        <v>2.5</v>
      </c>
      <c r="F48" s="6">
        <v>-20.5</v>
      </c>
      <c r="G48" s="6">
        <v>-0.6</v>
      </c>
      <c r="H48" s="6">
        <v>-23.2</v>
      </c>
      <c r="I48" s="6">
        <v>-0.6</v>
      </c>
    </row>
    <row r="49" spans="1:9" ht="16" customHeight="1" x14ac:dyDescent="0.15">
      <c r="A49" s="5">
        <v>2024</v>
      </c>
      <c r="B49" s="6">
        <v>3332.9</v>
      </c>
      <c r="C49" s="6">
        <v>0.9</v>
      </c>
      <c r="D49" s="6">
        <v>3835.9</v>
      </c>
      <c r="E49" s="6">
        <v>2.5</v>
      </c>
      <c r="F49" s="6">
        <v>-11.4</v>
      </c>
      <c r="G49" s="6">
        <v>-0.3</v>
      </c>
      <c r="H49" s="6">
        <v>-13.1</v>
      </c>
      <c r="I49" s="6">
        <v>-0.3</v>
      </c>
    </row>
    <row r="50" spans="1:9" ht="16" customHeight="1" x14ac:dyDescent="0.15">
      <c r="A50" s="5">
        <v>2025</v>
      </c>
      <c r="B50" s="6">
        <v>3360.5</v>
      </c>
      <c r="C50" s="6">
        <v>0.8</v>
      </c>
      <c r="D50" s="6">
        <v>3928</v>
      </c>
      <c r="E50" s="6">
        <v>2.4</v>
      </c>
      <c r="F50" s="6">
        <v>0</v>
      </c>
      <c r="G50" s="6">
        <v>0</v>
      </c>
      <c r="H50" s="6">
        <v>0</v>
      </c>
      <c r="I50" s="6">
        <v>0</v>
      </c>
    </row>
  </sheetData>
  <mergeCells count="7">
    <mergeCell ref="B1:I1"/>
    <mergeCell ref="B3:C3"/>
    <mergeCell ref="D3:E3"/>
    <mergeCell ref="F3:G3"/>
    <mergeCell ref="H3:I3"/>
    <mergeCell ref="B2:E2"/>
    <mergeCell ref="F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F80C-40E5-8D40-8553-E1A416B38531}">
  <dimension ref="A1:R69"/>
  <sheetViews>
    <sheetView tabSelected="1" topLeftCell="A8" zoomScale="140" zoomScaleNormal="140" workbookViewId="0">
      <selection activeCell="F49" sqref="F49:F65"/>
    </sheetView>
  </sheetViews>
  <sheetFormatPr baseColWidth="10" defaultColWidth="9" defaultRowHeight="13" x14ac:dyDescent="0.15"/>
  <cols>
    <col min="1" max="1" width="8" style="4" customWidth="1"/>
    <col min="2" max="2" width="11.3984375" style="4" bestFit="1" customWidth="1"/>
    <col min="3" max="3" width="11.19921875" style="4" bestFit="1" customWidth="1"/>
    <col min="4" max="4" width="11.3984375" style="4" bestFit="1" customWidth="1"/>
    <col min="5" max="5" width="11.19921875" style="4" bestFit="1" customWidth="1"/>
    <col min="6" max="17" width="11.19921875" style="4" customWidth="1"/>
    <col min="18" max="16384" width="9" style="4"/>
  </cols>
  <sheetData>
    <row r="1" spans="1:18" ht="16" x14ac:dyDescent="0.15">
      <c r="A1" s="2"/>
      <c r="B1" s="3" t="s">
        <v>7</v>
      </c>
      <c r="C1" s="3"/>
      <c r="D1" s="3"/>
      <c r="E1" s="3"/>
      <c r="F1" s="3" t="s">
        <v>10</v>
      </c>
      <c r="G1" s="3"/>
      <c r="H1" s="3"/>
      <c r="I1" s="3"/>
      <c r="J1" s="3" t="s">
        <v>11</v>
      </c>
      <c r="K1" s="3"/>
      <c r="L1" s="3"/>
      <c r="M1" s="3"/>
      <c r="N1" s="8"/>
      <c r="O1" s="8"/>
      <c r="P1" s="8"/>
      <c r="Q1" s="8"/>
    </row>
    <row r="2" spans="1:18" ht="16" x14ac:dyDescent="0.15">
      <c r="A2" s="2"/>
      <c r="B2" s="3" t="s">
        <v>8</v>
      </c>
      <c r="C2" s="3"/>
      <c r="D2" s="3" t="s">
        <v>3</v>
      </c>
      <c r="E2" s="3"/>
      <c r="F2" s="3" t="s">
        <v>8</v>
      </c>
      <c r="G2" s="3"/>
      <c r="H2" s="3" t="s">
        <v>3</v>
      </c>
      <c r="I2" s="3"/>
      <c r="J2" s="3" t="s">
        <v>8</v>
      </c>
      <c r="K2" s="3"/>
      <c r="L2" s="3" t="s">
        <v>3</v>
      </c>
      <c r="M2" s="3"/>
      <c r="N2" s="8"/>
      <c r="O2" s="8"/>
      <c r="P2" s="8"/>
      <c r="Q2" s="8"/>
      <c r="R2" s="1" t="s">
        <v>9</v>
      </c>
    </row>
    <row r="3" spans="1:18" ht="16" x14ac:dyDescent="0.15">
      <c r="A3" s="5"/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  <c r="H3" s="5" t="s">
        <v>0</v>
      </c>
      <c r="I3" s="5" t="s">
        <v>1</v>
      </c>
      <c r="J3" s="5" t="s">
        <v>0</v>
      </c>
      <c r="K3" s="5" t="s">
        <v>1</v>
      </c>
      <c r="L3" s="5" t="s">
        <v>0</v>
      </c>
      <c r="M3" s="5" t="s">
        <v>1</v>
      </c>
      <c r="N3" s="9"/>
      <c r="O3" s="9"/>
      <c r="P3" s="9"/>
      <c r="Q3" s="9"/>
    </row>
    <row r="4" spans="1:18" ht="16" x14ac:dyDescent="0.15">
      <c r="A4" s="5">
        <v>1960</v>
      </c>
      <c r="B4" s="6">
        <v>816.9</v>
      </c>
      <c r="C4" s="11"/>
      <c r="D4" s="6">
        <v>181</v>
      </c>
      <c r="E4" s="11"/>
      <c r="F4" s="6">
        <f t="shared" ref="F4:H58" si="0">B4/B$59*100</f>
        <v>26.994250214790828</v>
      </c>
      <c r="G4" s="11"/>
      <c r="H4" s="6">
        <f t="shared" si="0"/>
        <v>5.9810984072434081</v>
      </c>
      <c r="I4" s="11"/>
      <c r="J4" s="6">
        <f t="shared" ref="J4:L48" si="1">F4/F$49*100</f>
        <v>31.124742817953216</v>
      </c>
      <c r="K4" s="11"/>
      <c r="L4" s="6">
        <f t="shared" si="1"/>
        <v>7.9098020364462691</v>
      </c>
      <c r="M4" s="11"/>
      <c r="N4" s="10"/>
      <c r="O4" s="10"/>
      <c r="P4" s="10"/>
      <c r="Q4" s="10"/>
    </row>
    <row r="5" spans="1:18" ht="16" x14ac:dyDescent="0.15">
      <c r="A5" s="5">
        <v>1961</v>
      </c>
      <c r="B5" s="6">
        <v>854.8</v>
      </c>
      <c r="C5" s="11">
        <v>4.5999999999999996</v>
      </c>
      <c r="D5" s="6">
        <v>198.4</v>
      </c>
      <c r="E5" s="11">
        <v>9.6</v>
      </c>
      <c r="F5" s="6">
        <f t="shared" si="0"/>
        <v>28.24664595862798</v>
      </c>
      <c r="G5" s="11">
        <v>4.5999999999999996</v>
      </c>
      <c r="H5" s="6">
        <f t="shared" si="0"/>
        <v>6.5560769281607296</v>
      </c>
      <c r="I5" s="11">
        <v>9.6</v>
      </c>
      <c r="J5" s="6">
        <f t="shared" si="1"/>
        <v>32.568772384363328</v>
      </c>
      <c r="K5" s="11">
        <v>4.5999999999999996</v>
      </c>
      <c r="L5" s="6">
        <f t="shared" si="1"/>
        <v>8.6701918454748039</v>
      </c>
      <c r="M5" s="11">
        <v>9.6</v>
      </c>
      <c r="N5" s="10"/>
      <c r="O5" s="10"/>
      <c r="P5" s="10"/>
      <c r="Q5" s="10"/>
    </row>
    <row r="6" spans="1:18" ht="16" x14ac:dyDescent="0.15">
      <c r="A6" s="5">
        <v>1962</v>
      </c>
      <c r="B6" s="6">
        <v>894.6</v>
      </c>
      <c r="C6" s="11">
        <v>4.7</v>
      </c>
      <c r="D6" s="6">
        <v>215.8</v>
      </c>
      <c r="E6" s="11">
        <v>8.8000000000000007</v>
      </c>
      <c r="F6" s="6">
        <f t="shared" si="0"/>
        <v>29.561826713369904</v>
      </c>
      <c r="G6" s="11">
        <v>4.7</v>
      </c>
      <c r="H6" s="6">
        <f t="shared" si="0"/>
        <v>7.1310554490780529</v>
      </c>
      <c r="I6" s="11">
        <v>8.8000000000000007</v>
      </c>
      <c r="J6" s="6">
        <f t="shared" si="1"/>
        <v>34.0851939343138</v>
      </c>
      <c r="K6" s="11">
        <v>4.7</v>
      </c>
      <c r="L6" s="6">
        <f t="shared" si="1"/>
        <v>9.4305816545033423</v>
      </c>
      <c r="M6" s="11">
        <v>8.8000000000000007</v>
      </c>
      <c r="N6" s="10"/>
      <c r="O6" s="10"/>
      <c r="P6" s="10"/>
      <c r="Q6" s="10"/>
    </row>
    <row r="7" spans="1:18" ht="16" x14ac:dyDescent="0.15">
      <c r="A7" s="5">
        <v>1963</v>
      </c>
      <c r="B7" s="6">
        <v>919.8</v>
      </c>
      <c r="C7" s="11">
        <v>2.8</v>
      </c>
      <c r="D7" s="6">
        <v>228.7</v>
      </c>
      <c r="E7" s="11">
        <v>6</v>
      </c>
      <c r="F7" s="6">
        <f t="shared" si="0"/>
        <v>30.394554226422578</v>
      </c>
      <c r="G7" s="11">
        <v>2.8</v>
      </c>
      <c r="H7" s="6">
        <f t="shared" si="0"/>
        <v>7.5573326283788251</v>
      </c>
      <c r="I7" s="11">
        <v>6</v>
      </c>
      <c r="J7" s="6">
        <f t="shared" si="1"/>
        <v>35.045340242322645</v>
      </c>
      <c r="K7" s="11">
        <v>2.8</v>
      </c>
      <c r="L7" s="6">
        <f t="shared" si="1"/>
        <v>9.9943189267141523</v>
      </c>
      <c r="M7" s="11">
        <v>6</v>
      </c>
      <c r="N7" s="10"/>
      <c r="O7" s="10"/>
      <c r="P7" s="10"/>
      <c r="Q7" s="10"/>
    </row>
    <row r="8" spans="1:18" ht="16" x14ac:dyDescent="0.15">
      <c r="A8" s="5">
        <v>1964</v>
      </c>
      <c r="B8" s="6">
        <v>981.1</v>
      </c>
      <c r="C8" s="11">
        <v>6.7</v>
      </c>
      <c r="D8" s="6">
        <v>251.3</v>
      </c>
      <c r="E8" s="11">
        <v>9.9</v>
      </c>
      <c r="F8" s="6">
        <f t="shared" si="0"/>
        <v>32.420196946665783</v>
      </c>
      <c r="G8" s="11">
        <v>6.7</v>
      </c>
      <c r="H8" s="6">
        <f t="shared" si="0"/>
        <v>8.3041438107197152</v>
      </c>
      <c r="I8" s="11">
        <v>9.9</v>
      </c>
      <c r="J8" s="6">
        <f t="shared" si="1"/>
        <v>37.380934237598105</v>
      </c>
      <c r="K8" s="11">
        <v>6.7</v>
      </c>
      <c r="L8" s="6">
        <f t="shared" si="1"/>
        <v>10.981951667176505</v>
      </c>
      <c r="M8" s="11">
        <v>9.9</v>
      </c>
      <c r="N8" s="10"/>
      <c r="O8" s="10"/>
      <c r="P8" s="10"/>
      <c r="Q8" s="10"/>
    </row>
    <row r="9" spans="1:18" ht="16" x14ac:dyDescent="0.15">
      <c r="A9" s="5">
        <v>1965</v>
      </c>
      <c r="B9" s="6">
        <v>1033.5999999999999</v>
      </c>
      <c r="C9" s="11">
        <v>5.4</v>
      </c>
      <c r="D9" s="6">
        <v>274.60000000000002</v>
      </c>
      <c r="E9" s="11">
        <v>9.3000000000000007</v>
      </c>
      <c r="F9" s="6">
        <f t="shared" si="0"/>
        <v>34.155045932192188</v>
      </c>
      <c r="G9" s="11">
        <v>5.4</v>
      </c>
      <c r="H9" s="6">
        <f t="shared" si="0"/>
        <v>9.0740863128676246</v>
      </c>
      <c r="I9" s="11">
        <v>9.3000000000000007</v>
      </c>
      <c r="J9" s="6">
        <f t="shared" si="1"/>
        <v>39.381239045949854</v>
      </c>
      <c r="K9" s="11">
        <v>5.4</v>
      </c>
      <c r="L9" s="6">
        <f t="shared" si="1"/>
        <v>12.000174802254948</v>
      </c>
      <c r="M9" s="11">
        <v>9.3000000000000007</v>
      </c>
      <c r="N9" s="10"/>
      <c r="O9" s="10"/>
      <c r="P9" s="10"/>
      <c r="Q9" s="10"/>
    </row>
    <row r="10" spans="1:18" ht="16" x14ac:dyDescent="0.15">
      <c r="A10" s="5">
        <v>1966</v>
      </c>
      <c r="B10" s="6">
        <v>1062.4000000000001</v>
      </c>
      <c r="C10" s="11">
        <v>2.8</v>
      </c>
      <c r="D10" s="6">
        <v>292</v>
      </c>
      <c r="E10" s="11">
        <v>6.3</v>
      </c>
      <c r="F10" s="6">
        <f t="shared" si="0"/>
        <v>35.106734518538104</v>
      </c>
      <c r="G10" s="11">
        <v>2.8</v>
      </c>
      <c r="H10" s="6">
        <f t="shared" si="0"/>
        <v>9.6490648337849461</v>
      </c>
      <c r="I10" s="11">
        <v>6.3</v>
      </c>
      <c r="J10" s="6">
        <f t="shared" si="1"/>
        <v>40.47854911224568</v>
      </c>
      <c r="K10" s="11">
        <v>2.8</v>
      </c>
      <c r="L10" s="6">
        <f t="shared" si="1"/>
        <v>12.760564611283485</v>
      </c>
      <c r="M10" s="11">
        <v>6.3</v>
      </c>
      <c r="N10" s="10"/>
      <c r="O10" s="10"/>
      <c r="P10" s="10"/>
      <c r="Q10" s="10"/>
    </row>
    <row r="11" spans="1:18" ht="16" x14ac:dyDescent="0.15">
      <c r="A11" s="5">
        <v>1967</v>
      </c>
      <c r="B11" s="6">
        <v>1059.2</v>
      </c>
      <c r="C11" s="11">
        <v>-0.3</v>
      </c>
      <c r="D11" s="6">
        <v>295.7</v>
      </c>
      <c r="E11" s="11">
        <v>1.3</v>
      </c>
      <c r="F11" s="6">
        <f t="shared" si="0"/>
        <v>35.000991342277452</v>
      </c>
      <c r="G11" s="11">
        <v>-0.3</v>
      </c>
      <c r="H11" s="6">
        <f t="shared" si="0"/>
        <v>9.7713303813363304</v>
      </c>
      <c r="I11" s="11">
        <v>1.3</v>
      </c>
      <c r="J11" s="6">
        <f t="shared" si="1"/>
        <v>40.356625771546149</v>
      </c>
      <c r="K11" s="11">
        <v>-0.3</v>
      </c>
      <c r="L11" s="6">
        <f t="shared" si="1"/>
        <v>12.92225669711139</v>
      </c>
      <c r="M11" s="11">
        <v>1.3</v>
      </c>
      <c r="N11" s="10"/>
      <c r="O11" s="10"/>
      <c r="P11" s="10"/>
      <c r="Q11" s="10"/>
    </row>
    <row r="12" spans="1:18" ht="16" x14ac:dyDescent="0.15">
      <c r="A12" s="5">
        <v>1968</v>
      </c>
      <c r="B12" s="6">
        <v>1116.9000000000001</v>
      </c>
      <c r="C12" s="11">
        <v>5.5</v>
      </c>
      <c r="D12" s="6">
        <v>318.89999999999998</v>
      </c>
      <c r="E12" s="11">
        <v>7.9</v>
      </c>
      <c r="F12" s="6">
        <f t="shared" si="0"/>
        <v>36.907672989227422</v>
      </c>
      <c r="G12" s="11">
        <v>5.5</v>
      </c>
      <c r="H12" s="6">
        <f t="shared" si="0"/>
        <v>10.537968409226092</v>
      </c>
      <c r="I12" s="11">
        <v>7.9</v>
      </c>
      <c r="J12" s="6">
        <f t="shared" si="1"/>
        <v>42.555056008534642</v>
      </c>
      <c r="K12" s="11">
        <v>5.5</v>
      </c>
      <c r="L12" s="6">
        <f t="shared" si="1"/>
        <v>13.936109775816105</v>
      </c>
      <c r="M12" s="11">
        <v>7.9</v>
      </c>
      <c r="N12" s="10"/>
      <c r="O12" s="10"/>
      <c r="P12" s="10"/>
      <c r="Q12" s="10"/>
    </row>
    <row r="13" spans="1:18" ht="16" x14ac:dyDescent="0.15">
      <c r="A13" s="5">
        <v>1969</v>
      </c>
      <c r="B13" s="6">
        <v>1200.3</v>
      </c>
      <c r="C13" s="11">
        <v>7.5</v>
      </c>
      <c r="D13" s="6">
        <v>357</v>
      </c>
      <c r="E13" s="11">
        <v>11.9</v>
      </c>
      <c r="F13" s="6">
        <f t="shared" si="0"/>
        <v>39.663604520520785</v>
      </c>
      <c r="G13" s="11">
        <v>7.5</v>
      </c>
      <c r="H13" s="6">
        <f t="shared" si="0"/>
        <v>11.796973101579539</v>
      </c>
      <c r="I13" s="11">
        <v>11.9</v>
      </c>
      <c r="J13" s="6">
        <f t="shared" si="1"/>
        <v>45.73268307551627</v>
      </c>
      <c r="K13" s="11">
        <v>7.5</v>
      </c>
      <c r="L13" s="6">
        <f t="shared" si="1"/>
        <v>15.601101254206176</v>
      </c>
      <c r="M13" s="11">
        <v>11.9</v>
      </c>
      <c r="N13" s="10"/>
      <c r="O13" s="10"/>
      <c r="P13" s="10"/>
      <c r="Q13" s="10"/>
    </row>
    <row r="14" spans="1:18" ht="16" x14ac:dyDescent="0.15">
      <c r="A14" s="5">
        <v>1970</v>
      </c>
      <c r="B14" s="6">
        <v>1260.7</v>
      </c>
      <c r="C14" s="11">
        <v>5</v>
      </c>
      <c r="D14" s="6">
        <v>403.9</v>
      </c>
      <c r="E14" s="11">
        <v>13.1</v>
      </c>
      <c r="F14" s="6">
        <f t="shared" si="0"/>
        <v>41.659506972440688</v>
      </c>
      <c r="G14" s="11">
        <v>5</v>
      </c>
      <c r="H14" s="6">
        <f t="shared" si="0"/>
        <v>13.346771528649793</v>
      </c>
      <c r="I14" s="11">
        <v>13.1</v>
      </c>
      <c r="J14" s="6">
        <f t="shared" si="1"/>
        <v>48.033986131220004</v>
      </c>
      <c r="K14" s="11">
        <v>5</v>
      </c>
      <c r="L14" s="6">
        <f t="shared" si="1"/>
        <v>17.650657693484241</v>
      </c>
      <c r="M14" s="11">
        <v>13.1</v>
      </c>
      <c r="N14" s="10"/>
      <c r="O14" s="10"/>
      <c r="P14" s="10"/>
      <c r="Q14" s="10"/>
    </row>
    <row r="15" spans="1:18" ht="16" x14ac:dyDescent="0.15">
      <c r="A15" s="5">
        <v>1971</v>
      </c>
      <c r="B15" s="6">
        <v>1300.2</v>
      </c>
      <c r="C15" s="11">
        <v>3.1</v>
      </c>
      <c r="D15" s="6">
        <v>448.3</v>
      </c>
      <c r="E15" s="11">
        <v>11</v>
      </c>
      <c r="F15" s="6">
        <f t="shared" si="0"/>
        <v>42.964774304408174</v>
      </c>
      <c r="G15" s="11">
        <v>3.1</v>
      </c>
      <c r="H15" s="6">
        <f t="shared" si="0"/>
        <v>14.813958099266408</v>
      </c>
      <c r="I15" s="11">
        <v>11</v>
      </c>
      <c r="J15" s="6">
        <f t="shared" si="1"/>
        <v>49.538977367979889</v>
      </c>
      <c r="K15" s="11">
        <v>3.1</v>
      </c>
      <c r="L15" s="6">
        <f t="shared" si="1"/>
        <v>19.590962723419128</v>
      </c>
      <c r="M15" s="11">
        <v>11</v>
      </c>
      <c r="N15" s="10"/>
      <c r="O15" s="10"/>
      <c r="P15" s="10"/>
      <c r="Q15" s="10"/>
    </row>
    <row r="16" spans="1:18" ht="16" x14ac:dyDescent="0.15">
      <c r="A16" s="5">
        <v>1972</v>
      </c>
      <c r="B16" s="6">
        <v>1356.1</v>
      </c>
      <c r="C16" s="11">
        <v>4.3</v>
      </c>
      <c r="D16" s="6">
        <v>488.8</v>
      </c>
      <c r="E16" s="11">
        <v>9</v>
      </c>
      <c r="F16" s="6">
        <f t="shared" si="0"/>
        <v>44.811975414711519</v>
      </c>
      <c r="G16" s="11">
        <v>4.3</v>
      </c>
      <c r="H16" s="6">
        <f t="shared" si="0"/>
        <v>16.152270173815346</v>
      </c>
      <c r="I16" s="11">
        <v>9</v>
      </c>
      <c r="J16" s="6">
        <f t="shared" si="1"/>
        <v>51.668825725824888</v>
      </c>
      <c r="K16" s="11">
        <v>4.3</v>
      </c>
      <c r="L16" s="6">
        <f t="shared" si="1"/>
        <v>21.360835554778649</v>
      </c>
      <c r="M16" s="11">
        <v>9</v>
      </c>
      <c r="N16" s="10"/>
      <c r="O16" s="10"/>
      <c r="P16" s="10"/>
      <c r="Q16" s="10"/>
    </row>
    <row r="17" spans="1:17" ht="16" x14ac:dyDescent="0.15">
      <c r="A17" s="5">
        <v>1973</v>
      </c>
      <c r="B17" s="6">
        <v>1420.9</v>
      </c>
      <c r="C17" s="11">
        <v>4.8</v>
      </c>
      <c r="D17" s="6">
        <v>544.4</v>
      </c>
      <c r="E17" s="11">
        <v>11.4</v>
      </c>
      <c r="F17" s="6">
        <f t="shared" si="0"/>
        <v>46.953274733989829</v>
      </c>
      <c r="G17" s="11">
        <v>4.8</v>
      </c>
      <c r="H17" s="6">
        <f t="shared" si="0"/>
        <v>17.989557861344259</v>
      </c>
      <c r="I17" s="11">
        <v>11.4</v>
      </c>
      <c r="J17" s="6">
        <f t="shared" si="1"/>
        <v>54.137773374990481</v>
      </c>
      <c r="K17" s="11">
        <v>4.8</v>
      </c>
      <c r="L17" s="6">
        <f t="shared" si="1"/>
        <v>23.790586898570982</v>
      </c>
      <c r="M17" s="11">
        <v>11.4</v>
      </c>
      <c r="N17" s="10"/>
      <c r="O17" s="10"/>
      <c r="P17" s="10"/>
      <c r="Q17" s="10"/>
    </row>
    <row r="18" spans="1:17" ht="16" x14ac:dyDescent="0.15">
      <c r="A18" s="5">
        <v>1974</v>
      </c>
      <c r="B18" s="6">
        <v>1433.6</v>
      </c>
      <c r="C18" s="11">
        <v>0.9</v>
      </c>
      <c r="D18" s="6">
        <v>589.20000000000005</v>
      </c>
      <c r="E18" s="11">
        <v>8.1999999999999993</v>
      </c>
      <c r="F18" s="6">
        <f t="shared" si="0"/>
        <v>47.372942964774303</v>
      </c>
      <c r="G18" s="11">
        <v>0.9</v>
      </c>
      <c r="H18" s="6">
        <f t="shared" si="0"/>
        <v>19.469962328993461</v>
      </c>
      <c r="I18" s="11">
        <v>8.1999999999999993</v>
      </c>
      <c r="J18" s="6">
        <f t="shared" si="1"/>
        <v>54.621656633391758</v>
      </c>
      <c r="K18" s="11">
        <v>0.9</v>
      </c>
      <c r="L18" s="6">
        <f t="shared" si="1"/>
        <v>25.748372154000787</v>
      </c>
      <c r="M18" s="11">
        <v>8.1999999999999993</v>
      </c>
      <c r="N18" s="10"/>
      <c r="O18" s="10"/>
      <c r="P18" s="10"/>
      <c r="Q18" s="10"/>
    </row>
    <row r="19" spans="1:17" ht="16" x14ac:dyDescent="0.15">
      <c r="A19" s="5">
        <v>1975</v>
      </c>
      <c r="B19" s="6">
        <v>1421.1</v>
      </c>
      <c r="C19" s="11">
        <v>-0.9</v>
      </c>
      <c r="D19" s="6">
        <v>617.20000000000005</v>
      </c>
      <c r="E19" s="11">
        <v>4.8</v>
      </c>
      <c r="F19" s="6">
        <f t="shared" si="0"/>
        <v>46.959883682506117</v>
      </c>
      <c r="G19" s="11">
        <v>-0.9</v>
      </c>
      <c r="H19" s="6">
        <f t="shared" si="0"/>
        <v>20.395215121274209</v>
      </c>
      <c r="I19" s="11">
        <v>4.8</v>
      </c>
      <c r="J19" s="6">
        <f t="shared" si="1"/>
        <v>54.145393583784198</v>
      </c>
      <c r="K19" s="11">
        <v>-0.9</v>
      </c>
      <c r="L19" s="6">
        <f t="shared" si="1"/>
        <v>26.971987938644403</v>
      </c>
      <c r="M19" s="11">
        <v>4.8</v>
      </c>
      <c r="N19" s="10"/>
      <c r="O19" s="10"/>
      <c r="P19" s="10"/>
      <c r="Q19" s="10"/>
    </row>
    <row r="20" spans="1:17" ht="16" x14ac:dyDescent="0.15">
      <c r="A20" s="5">
        <v>1976</v>
      </c>
      <c r="B20" s="6">
        <v>1491.5</v>
      </c>
      <c r="C20" s="11">
        <v>4.9000000000000004</v>
      </c>
      <c r="D20" s="6">
        <v>669.1</v>
      </c>
      <c r="E20" s="11">
        <v>8.4</v>
      </c>
      <c r="F20" s="6">
        <f t="shared" si="0"/>
        <v>49.286233560240568</v>
      </c>
      <c r="G20" s="11">
        <v>4.9000000000000004</v>
      </c>
      <c r="H20" s="6">
        <f t="shared" si="0"/>
        <v>22.110237261251736</v>
      </c>
      <c r="I20" s="11">
        <v>8.4</v>
      </c>
      <c r="J20" s="6">
        <f t="shared" si="1"/>
        <v>56.827707079173976</v>
      </c>
      <c r="K20" s="11">
        <v>4.9000000000000004</v>
      </c>
      <c r="L20" s="6">
        <f t="shared" si="1"/>
        <v>29.240047196608831</v>
      </c>
      <c r="M20" s="11">
        <v>8.4</v>
      </c>
      <c r="N20" s="10"/>
      <c r="O20" s="10"/>
      <c r="P20" s="10"/>
      <c r="Q20" s="10"/>
    </row>
    <row r="21" spans="1:17" ht="16" x14ac:dyDescent="0.15">
      <c r="A21" s="5">
        <v>1977</v>
      </c>
      <c r="B21" s="6">
        <v>1541.4</v>
      </c>
      <c r="C21" s="11">
        <v>3.3</v>
      </c>
      <c r="D21" s="6">
        <v>713</v>
      </c>
      <c r="E21" s="11">
        <v>6.6</v>
      </c>
      <c r="F21" s="6">
        <f t="shared" si="0"/>
        <v>50.935166215055197</v>
      </c>
      <c r="G21" s="11">
        <v>3.3</v>
      </c>
      <c r="H21" s="6">
        <f t="shared" si="0"/>
        <v>23.560901460577625</v>
      </c>
      <c r="I21" s="11">
        <v>6.6</v>
      </c>
      <c r="J21" s="6">
        <f t="shared" si="1"/>
        <v>58.728949173207354</v>
      </c>
      <c r="K21" s="11">
        <v>3.3</v>
      </c>
      <c r="L21" s="6">
        <f t="shared" si="1"/>
        <v>31.158501944675081</v>
      </c>
      <c r="M21" s="11">
        <v>6.6</v>
      </c>
      <c r="N21" s="10"/>
      <c r="O21" s="10"/>
      <c r="P21" s="10"/>
      <c r="Q21" s="10"/>
    </row>
    <row r="22" spans="1:17" ht="16" x14ac:dyDescent="0.15">
      <c r="A22" s="5">
        <v>1978</v>
      </c>
      <c r="B22" s="6">
        <v>1587.8</v>
      </c>
      <c r="C22" s="11">
        <v>3</v>
      </c>
      <c r="D22" s="6">
        <v>760.5</v>
      </c>
      <c r="E22" s="11">
        <v>6.7</v>
      </c>
      <c r="F22" s="6">
        <f t="shared" si="0"/>
        <v>52.468442270834714</v>
      </c>
      <c r="G22" s="11">
        <v>3</v>
      </c>
      <c r="H22" s="6">
        <f t="shared" si="0"/>
        <v>25.130526733196749</v>
      </c>
      <c r="I22" s="11">
        <v>6.7</v>
      </c>
      <c r="J22" s="6">
        <f t="shared" si="1"/>
        <v>60.496837613350607</v>
      </c>
      <c r="K22" s="11">
        <v>3</v>
      </c>
      <c r="L22" s="6">
        <f t="shared" si="1"/>
        <v>33.234278722195512</v>
      </c>
      <c r="M22" s="11">
        <v>6.7</v>
      </c>
      <c r="N22" s="10"/>
      <c r="O22" s="10"/>
      <c r="P22" s="10"/>
      <c r="Q22" s="10"/>
    </row>
    <row r="23" spans="1:17" ht="16" x14ac:dyDescent="0.15">
      <c r="A23" s="5">
        <v>1979</v>
      </c>
      <c r="B23" s="6">
        <v>1653.7</v>
      </c>
      <c r="C23" s="11">
        <v>4.2</v>
      </c>
      <c r="D23" s="6">
        <v>825.9</v>
      </c>
      <c r="E23" s="11">
        <v>8.6</v>
      </c>
      <c r="F23" s="6">
        <f t="shared" si="0"/>
        <v>54.646090806952621</v>
      </c>
      <c r="G23" s="11">
        <v>4.2</v>
      </c>
      <c r="H23" s="6">
        <f t="shared" si="0"/>
        <v>27.291652898023926</v>
      </c>
      <c r="I23" s="11">
        <v>8.6</v>
      </c>
      <c r="J23" s="6">
        <f t="shared" si="1"/>
        <v>63.007696410881664</v>
      </c>
      <c r="K23" s="11">
        <v>4.2</v>
      </c>
      <c r="L23" s="6">
        <f t="shared" si="1"/>
        <v>36.092295590613112</v>
      </c>
      <c r="M23" s="11">
        <v>8.6</v>
      </c>
      <c r="N23" s="10"/>
      <c r="O23" s="10"/>
      <c r="P23" s="10"/>
      <c r="Q23" s="10"/>
    </row>
    <row r="24" spans="1:17" ht="16" customHeight="1" x14ac:dyDescent="0.15">
      <c r="A24" s="5">
        <v>1980</v>
      </c>
      <c r="B24" s="6">
        <v>1677</v>
      </c>
      <c r="C24" s="11">
        <v>1.4</v>
      </c>
      <c r="D24" s="6">
        <v>883.2</v>
      </c>
      <c r="E24" s="11">
        <v>6.9</v>
      </c>
      <c r="F24" s="6">
        <f t="shared" si="0"/>
        <v>55.41603330910052</v>
      </c>
      <c r="G24" s="11">
        <v>1.4</v>
      </c>
      <c r="H24" s="6">
        <f t="shared" si="0"/>
        <v>29.185116647941317</v>
      </c>
      <c r="I24" s="11">
        <v>6.9</v>
      </c>
      <c r="J24" s="6">
        <f t="shared" si="1"/>
        <v>63.895450735350146</v>
      </c>
      <c r="K24" s="11">
        <v>1.4</v>
      </c>
      <c r="L24" s="6">
        <f t="shared" si="1"/>
        <v>38.596337892758811</v>
      </c>
      <c r="M24" s="11">
        <v>6.9</v>
      </c>
      <c r="N24" s="10"/>
      <c r="O24" s="10"/>
      <c r="P24" s="10"/>
      <c r="Q24" s="10"/>
    </row>
    <row r="25" spans="1:17" ht="16" customHeight="1" x14ac:dyDescent="0.15">
      <c r="A25" s="5">
        <v>1981</v>
      </c>
      <c r="B25" s="6">
        <v>1685.8</v>
      </c>
      <c r="C25" s="11">
        <v>0.5</v>
      </c>
      <c r="D25" s="6">
        <v>924.9</v>
      </c>
      <c r="E25" s="11">
        <v>4.7</v>
      </c>
      <c r="F25" s="6">
        <f t="shared" si="0"/>
        <v>55.706827043817327</v>
      </c>
      <c r="G25" s="11">
        <v>0.5</v>
      </c>
      <c r="H25" s="6">
        <f t="shared" si="0"/>
        <v>30.563082413587999</v>
      </c>
      <c r="I25" s="11">
        <v>4.7</v>
      </c>
      <c r="J25" s="6">
        <f t="shared" si="1"/>
        <v>64.23073992227387</v>
      </c>
      <c r="K25" s="11">
        <v>0.5</v>
      </c>
      <c r="L25" s="6">
        <f t="shared" si="1"/>
        <v>40.418651400603054</v>
      </c>
      <c r="M25" s="11">
        <v>4.7</v>
      </c>
      <c r="N25" s="10"/>
      <c r="O25" s="10"/>
      <c r="P25" s="10"/>
      <c r="Q25" s="10"/>
    </row>
    <row r="26" spans="1:17" ht="16" customHeight="1" x14ac:dyDescent="0.15">
      <c r="A26" s="5">
        <v>1982</v>
      </c>
      <c r="B26" s="6">
        <v>1679.2</v>
      </c>
      <c r="C26" s="11">
        <v>-0.4</v>
      </c>
      <c r="D26" s="6">
        <v>963.5</v>
      </c>
      <c r="E26" s="11">
        <v>4.2</v>
      </c>
      <c r="F26" s="6">
        <f t="shared" si="0"/>
        <v>55.488731742779727</v>
      </c>
      <c r="G26" s="11">
        <v>-0.4</v>
      </c>
      <c r="H26" s="6">
        <f t="shared" si="0"/>
        <v>31.838609477232175</v>
      </c>
      <c r="I26" s="11">
        <v>4.2</v>
      </c>
      <c r="J26" s="6">
        <f t="shared" si="1"/>
        <v>63.979273032081082</v>
      </c>
      <c r="K26" s="11">
        <v>-0.4</v>
      </c>
      <c r="L26" s="6">
        <f t="shared" si="1"/>
        <v>42.105493160861769</v>
      </c>
      <c r="M26" s="11">
        <v>4.2</v>
      </c>
      <c r="N26" s="10"/>
      <c r="O26" s="10"/>
      <c r="P26" s="10"/>
      <c r="Q26" s="10"/>
    </row>
    <row r="27" spans="1:17" ht="16" customHeight="1" x14ac:dyDescent="0.15">
      <c r="A27" s="5">
        <v>1983</v>
      </c>
      <c r="B27" s="6">
        <v>1705.6</v>
      </c>
      <c r="C27" s="11">
        <v>1.6</v>
      </c>
      <c r="D27" s="6">
        <v>1006.1</v>
      </c>
      <c r="E27" s="11">
        <v>4.4000000000000004</v>
      </c>
      <c r="F27" s="6">
        <f t="shared" si="0"/>
        <v>56.361112946930149</v>
      </c>
      <c r="G27" s="11">
        <v>1.6</v>
      </c>
      <c r="H27" s="6">
        <f t="shared" si="0"/>
        <v>33.24631551120217</v>
      </c>
      <c r="I27" s="11">
        <v>4.4000000000000004</v>
      </c>
      <c r="J27" s="6">
        <f t="shared" si="1"/>
        <v>64.985140592852247</v>
      </c>
      <c r="K27" s="11">
        <v>1.6</v>
      </c>
      <c r="L27" s="6">
        <f t="shared" si="1"/>
        <v>43.967137176069564</v>
      </c>
      <c r="M27" s="11">
        <v>4.4000000000000004</v>
      </c>
      <c r="N27" s="10"/>
      <c r="O27" s="10"/>
      <c r="P27" s="10"/>
      <c r="Q27" s="10"/>
    </row>
    <row r="28" spans="1:17" ht="16" customHeight="1" x14ac:dyDescent="0.15">
      <c r="A28" s="5">
        <v>1984</v>
      </c>
      <c r="B28" s="6">
        <v>1753.7</v>
      </c>
      <c r="C28" s="11">
        <v>2.8</v>
      </c>
      <c r="D28" s="6">
        <v>1055.0999999999999</v>
      </c>
      <c r="E28" s="11">
        <v>4.9000000000000004</v>
      </c>
      <c r="F28" s="6">
        <f t="shared" si="0"/>
        <v>57.950565065098147</v>
      </c>
      <c r="G28" s="11">
        <v>2.8</v>
      </c>
      <c r="H28" s="6">
        <f t="shared" si="0"/>
        <v>34.865507897693476</v>
      </c>
      <c r="I28" s="11">
        <v>4.9000000000000004</v>
      </c>
      <c r="J28" s="6">
        <f t="shared" si="1"/>
        <v>66.817800807742131</v>
      </c>
      <c r="K28" s="11">
        <v>2.8</v>
      </c>
      <c r="L28" s="6">
        <f t="shared" si="1"/>
        <v>46.1084647991959</v>
      </c>
      <c r="M28" s="11">
        <v>4.9000000000000004</v>
      </c>
      <c r="N28" s="10"/>
      <c r="O28" s="10"/>
      <c r="P28" s="10"/>
      <c r="Q28" s="10"/>
    </row>
    <row r="29" spans="1:17" ht="16" customHeight="1" x14ac:dyDescent="0.15">
      <c r="A29" s="5">
        <v>1985</v>
      </c>
      <c r="B29" s="6">
        <v>1794.6</v>
      </c>
      <c r="C29" s="11">
        <v>2.2999999999999998</v>
      </c>
      <c r="D29" s="6">
        <v>1102.5999999999999</v>
      </c>
      <c r="E29" s="11">
        <v>4.5</v>
      </c>
      <c r="F29" s="6">
        <f t="shared" si="0"/>
        <v>59.302095036679667</v>
      </c>
      <c r="G29" s="11">
        <v>2.2999999999999998</v>
      </c>
      <c r="H29" s="6">
        <f t="shared" si="0"/>
        <v>36.435133170312604</v>
      </c>
      <c r="I29" s="11">
        <v>4.5</v>
      </c>
      <c r="J29" s="6">
        <f t="shared" si="1"/>
        <v>68.376133506058068</v>
      </c>
      <c r="K29" s="11">
        <v>2.2999999999999998</v>
      </c>
      <c r="L29" s="6">
        <f t="shared" si="1"/>
        <v>48.184241576716332</v>
      </c>
      <c r="M29" s="11">
        <v>4.5</v>
      </c>
      <c r="N29" s="10"/>
      <c r="O29" s="10"/>
      <c r="P29" s="10"/>
      <c r="Q29" s="10"/>
    </row>
    <row r="30" spans="1:17" ht="16" customHeight="1" x14ac:dyDescent="0.15">
      <c r="A30" s="5">
        <v>1986</v>
      </c>
      <c r="B30" s="6">
        <v>1835.6</v>
      </c>
      <c r="C30" s="11">
        <v>2.2999999999999998</v>
      </c>
      <c r="D30" s="6">
        <v>1161.7</v>
      </c>
      <c r="E30" s="11">
        <v>5.4</v>
      </c>
      <c r="F30" s="6">
        <f t="shared" si="0"/>
        <v>60.656929482519331</v>
      </c>
      <c r="G30" s="11">
        <v>2.2999999999999998</v>
      </c>
      <c r="H30" s="6">
        <f t="shared" si="0"/>
        <v>38.388077456876616</v>
      </c>
      <c r="I30" s="11">
        <v>5.4</v>
      </c>
      <c r="J30" s="6">
        <f t="shared" si="1"/>
        <v>69.938276308770867</v>
      </c>
      <c r="K30" s="11">
        <v>2.2999999999999998</v>
      </c>
      <c r="L30" s="6">
        <f t="shared" si="1"/>
        <v>50.76694489358912</v>
      </c>
      <c r="M30" s="11">
        <v>5.4</v>
      </c>
      <c r="N30" s="10"/>
      <c r="O30" s="10"/>
      <c r="P30" s="10"/>
      <c r="Q30" s="10"/>
    </row>
    <row r="31" spans="1:17" ht="16" customHeight="1" x14ac:dyDescent="0.15">
      <c r="A31" s="5">
        <v>1987</v>
      </c>
      <c r="B31" s="6">
        <v>1861.3</v>
      </c>
      <c r="C31" s="11">
        <v>1.4</v>
      </c>
      <c r="D31" s="6">
        <v>1193</v>
      </c>
      <c r="E31" s="11">
        <v>2.7</v>
      </c>
      <c r="F31" s="6">
        <f t="shared" si="0"/>
        <v>61.506179366862732</v>
      </c>
      <c r="G31" s="11">
        <v>1.4</v>
      </c>
      <c r="H31" s="6">
        <f t="shared" si="0"/>
        <v>39.422377899676164</v>
      </c>
      <c r="I31" s="11">
        <v>2.7</v>
      </c>
      <c r="J31" s="6">
        <f t="shared" si="1"/>
        <v>70.917473138763995</v>
      </c>
      <c r="K31" s="11">
        <v>1.4</v>
      </c>
      <c r="L31" s="6">
        <f t="shared" si="1"/>
        <v>52.134772538565734</v>
      </c>
      <c r="M31" s="11">
        <v>2.7</v>
      </c>
      <c r="N31" s="10"/>
      <c r="O31" s="10"/>
      <c r="P31" s="10"/>
      <c r="Q31" s="10"/>
    </row>
    <row r="32" spans="1:17" ht="16" customHeight="1" x14ac:dyDescent="0.15">
      <c r="A32" s="5">
        <v>1988</v>
      </c>
      <c r="B32" s="6">
        <v>1930.4</v>
      </c>
      <c r="C32" s="11">
        <v>3.7</v>
      </c>
      <c r="D32" s="6">
        <v>1258.2</v>
      </c>
      <c r="E32" s="11">
        <v>5.5</v>
      </c>
      <c r="F32" s="6">
        <f t="shared" si="0"/>
        <v>63.789571079241306</v>
      </c>
      <c r="G32" s="11">
        <v>3.7</v>
      </c>
      <c r="H32" s="6">
        <f t="shared" si="0"/>
        <v>41.57689511598705</v>
      </c>
      <c r="I32" s="11">
        <v>5.5</v>
      </c>
      <c r="J32" s="6">
        <f t="shared" si="1"/>
        <v>73.550255276994605</v>
      </c>
      <c r="K32" s="11">
        <v>3.7</v>
      </c>
      <c r="L32" s="6">
        <f t="shared" si="1"/>
        <v>54.984049294235881</v>
      </c>
      <c r="M32" s="11">
        <v>5.5</v>
      </c>
      <c r="N32" s="10"/>
      <c r="O32" s="10"/>
      <c r="P32" s="10"/>
      <c r="Q32" s="10"/>
    </row>
    <row r="33" spans="1:17" ht="16" customHeight="1" x14ac:dyDescent="0.15">
      <c r="A33" s="5">
        <v>1989</v>
      </c>
      <c r="B33" s="6">
        <v>2005.6</v>
      </c>
      <c r="C33" s="11">
        <v>3.9</v>
      </c>
      <c r="D33" s="6">
        <v>1344.8</v>
      </c>
      <c r="E33" s="11">
        <v>6.9</v>
      </c>
      <c r="F33" s="6">
        <f t="shared" si="0"/>
        <v>66.274535721366732</v>
      </c>
      <c r="G33" s="11">
        <v>3.9</v>
      </c>
      <c r="H33" s="6">
        <f t="shared" si="0"/>
        <v>44.438569823541073</v>
      </c>
      <c r="I33" s="11">
        <v>6.9</v>
      </c>
      <c r="J33" s="6">
        <f t="shared" si="1"/>
        <v>76.415453783433676</v>
      </c>
      <c r="K33" s="11">
        <v>3.9</v>
      </c>
      <c r="L33" s="6">
        <f t="shared" si="1"/>
        <v>58.768518113883651</v>
      </c>
      <c r="M33" s="11">
        <v>6.9</v>
      </c>
      <c r="N33" s="10"/>
      <c r="O33" s="10"/>
      <c r="P33" s="10"/>
      <c r="Q33" s="10"/>
    </row>
    <row r="34" spans="1:17" ht="16" customHeight="1" x14ac:dyDescent="0.15">
      <c r="A34" s="5">
        <v>1990</v>
      </c>
      <c r="B34" s="6">
        <v>2111</v>
      </c>
      <c r="C34" s="11">
        <v>5.3</v>
      </c>
      <c r="D34" s="6">
        <v>1463.6</v>
      </c>
      <c r="E34" s="11">
        <v>8.8000000000000007</v>
      </c>
      <c r="F34" s="6">
        <f t="shared" si="0"/>
        <v>69.757451589452131</v>
      </c>
      <c r="G34" s="11">
        <v>5.3</v>
      </c>
      <c r="H34" s="6">
        <f t="shared" si="0"/>
        <v>48.36428524221796</v>
      </c>
      <c r="I34" s="11">
        <v>8.8000000000000007</v>
      </c>
      <c r="J34" s="6">
        <f t="shared" si="1"/>
        <v>80.431303817724626</v>
      </c>
      <c r="K34" s="11">
        <v>5.3</v>
      </c>
      <c r="L34" s="6">
        <f t="shared" si="1"/>
        <v>63.960145085871588</v>
      </c>
      <c r="M34" s="11">
        <v>8.8000000000000007</v>
      </c>
      <c r="N34" s="10"/>
      <c r="O34" s="10"/>
      <c r="P34" s="10"/>
      <c r="Q34" s="10"/>
    </row>
    <row r="35" spans="1:17" ht="16" customHeight="1" x14ac:dyDescent="0.15">
      <c r="A35" s="5">
        <v>1991</v>
      </c>
      <c r="B35" s="6">
        <v>2218.8000000000002</v>
      </c>
      <c r="C35" s="11">
        <v>5.0999999999999996</v>
      </c>
      <c r="D35" s="6">
        <v>1585.8</v>
      </c>
      <c r="E35" s="11">
        <v>8.4</v>
      </c>
      <c r="F35" s="6">
        <f t="shared" si="0"/>
        <v>73.319674839733011</v>
      </c>
      <c r="G35" s="11">
        <v>5.0999999999999996</v>
      </c>
      <c r="H35" s="6">
        <f t="shared" si="0"/>
        <v>52.402352785671802</v>
      </c>
      <c r="I35" s="11">
        <v>8.4</v>
      </c>
      <c r="J35" s="6">
        <f t="shared" si="1"/>
        <v>84.538596357540214</v>
      </c>
      <c r="K35" s="11">
        <v>5.0999999999999996</v>
      </c>
      <c r="L35" s="6">
        <f t="shared" si="1"/>
        <v>69.300353974566249</v>
      </c>
      <c r="M35" s="11">
        <v>8.4</v>
      </c>
      <c r="N35" s="10"/>
      <c r="O35" s="10"/>
      <c r="P35" s="10"/>
      <c r="Q35" s="10"/>
    </row>
    <row r="36" spans="1:17" ht="16" customHeight="1" x14ac:dyDescent="0.15">
      <c r="A36" s="5">
        <v>1992</v>
      </c>
      <c r="B36" s="6">
        <v>2261.5</v>
      </c>
      <c r="C36" s="11">
        <v>1.9</v>
      </c>
      <c r="D36" s="6">
        <v>1702.1</v>
      </c>
      <c r="E36" s="11">
        <v>7.3</v>
      </c>
      <c r="F36" s="6">
        <f t="shared" si="0"/>
        <v>74.730685347961142</v>
      </c>
      <c r="G36" s="11">
        <v>1.9</v>
      </c>
      <c r="H36" s="6">
        <f t="shared" si="0"/>
        <v>56.24545634789505</v>
      </c>
      <c r="I36" s="11">
        <v>7.3</v>
      </c>
      <c r="J36" s="6">
        <f t="shared" si="1"/>
        <v>86.165510934999617</v>
      </c>
      <c r="K36" s="11">
        <v>1.9</v>
      </c>
      <c r="L36" s="6">
        <f t="shared" si="1"/>
        <v>74.382729537211006</v>
      </c>
      <c r="M36" s="11">
        <v>7.3</v>
      </c>
      <c r="N36" s="10"/>
      <c r="O36" s="10"/>
      <c r="P36" s="10"/>
      <c r="Q36" s="10"/>
    </row>
    <row r="37" spans="1:17" ht="16" customHeight="1" x14ac:dyDescent="0.15">
      <c r="A37" s="5">
        <v>1993</v>
      </c>
      <c r="B37" s="6">
        <v>2239.4</v>
      </c>
      <c r="C37" s="11">
        <v>-1</v>
      </c>
      <c r="D37" s="6">
        <v>1750.9</v>
      </c>
      <c r="E37" s="11">
        <v>2.9</v>
      </c>
      <c r="F37" s="6">
        <f t="shared" si="0"/>
        <v>74.000396536910984</v>
      </c>
      <c r="G37" s="11">
        <v>-1</v>
      </c>
      <c r="H37" s="6">
        <f t="shared" si="0"/>
        <v>57.858039785870076</v>
      </c>
      <c r="I37" s="11">
        <v>2.9</v>
      </c>
      <c r="J37" s="6">
        <f t="shared" si="1"/>
        <v>85.323477863293462</v>
      </c>
      <c r="K37" s="11">
        <v>-1</v>
      </c>
      <c r="L37" s="6">
        <f t="shared" si="1"/>
        <v>76.515317047589903</v>
      </c>
      <c r="M37" s="11">
        <v>2.9</v>
      </c>
      <c r="N37" s="10"/>
      <c r="O37" s="10"/>
      <c r="P37" s="10"/>
      <c r="Q37" s="10"/>
    </row>
    <row r="38" spans="1:17" ht="16" customHeight="1" x14ac:dyDescent="0.15">
      <c r="A38" s="5">
        <v>1994</v>
      </c>
      <c r="B38" s="6">
        <v>2292.9</v>
      </c>
      <c r="C38" s="11">
        <v>2.4</v>
      </c>
      <c r="D38" s="6">
        <v>1829.6</v>
      </c>
      <c r="E38" s="11">
        <v>4.5</v>
      </c>
      <c r="F38" s="6">
        <f t="shared" si="0"/>
        <v>75.768290265018848</v>
      </c>
      <c r="G38" s="11">
        <v>2.4</v>
      </c>
      <c r="H38" s="6">
        <f t="shared" si="0"/>
        <v>60.458661027030601</v>
      </c>
      <c r="I38" s="11">
        <v>4.5</v>
      </c>
      <c r="J38" s="6">
        <f t="shared" si="1"/>
        <v>87.361883715613814</v>
      </c>
      <c r="K38" s="11">
        <v>2.4</v>
      </c>
      <c r="L38" s="6">
        <f t="shared" si="1"/>
        <v>79.954551413713219</v>
      </c>
      <c r="M38" s="11">
        <v>4.5</v>
      </c>
      <c r="N38" s="10"/>
      <c r="O38" s="10"/>
      <c r="P38" s="10"/>
      <c r="Q38" s="10"/>
    </row>
    <row r="39" spans="1:17" ht="16" customHeight="1" x14ac:dyDescent="0.15">
      <c r="A39" s="5">
        <v>1995</v>
      </c>
      <c r="B39" s="6">
        <v>2328.3000000000002</v>
      </c>
      <c r="C39" s="11">
        <v>1.5</v>
      </c>
      <c r="D39" s="6">
        <v>1894.6</v>
      </c>
      <c r="E39" s="11">
        <v>3.6</v>
      </c>
      <c r="F39" s="6">
        <f t="shared" si="0"/>
        <v>76.938074152402365</v>
      </c>
      <c r="G39" s="11">
        <v>1.5</v>
      </c>
      <c r="H39" s="6">
        <f t="shared" si="0"/>
        <v>62.606569294825199</v>
      </c>
      <c r="I39" s="11">
        <v>3.6</v>
      </c>
      <c r="J39" s="6">
        <f t="shared" si="1"/>
        <v>88.710660672102421</v>
      </c>
      <c r="K39" s="11">
        <v>1.5</v>
      </c>
      <c r="L39" s="6">
        <f t="shared" si="1"/>
        <v>82.795088056635919</v>
      </c>
      <c r="M39" s="11">
        <v>3.6</v>
      </c>
      <c r="N39" s="10"/>
      <c r="O39" s="10"/>
      <c r="P39" s="10"/>
      <c r="Q39" s="10"/>
    </row>
    <row r="40" spans="1:17" ht="16" customHeight="1" x14ac:dyDescent="0.15">
      <c r="A40" s="5">
        <v>1996</v>
      </c>
      <c r="B40" s="6">
        <v>2347.1</v>
      </c>
      <c r="C40" s="11">
        <v>0.8</v>
      </c>
      <c r="D40" s="6">
        <v>1921.4</v>
      </c>
      <c r="E40" s="11">
        <v>1.4</v>
      </c>
      <c r="F40" s="6">
        <f t="shared" si="0"/>
        <v>77.55931531293372</v>
      </c>
      <c r="G40" s="11">
        <v>0.8</v>
      </c>
      <c r="H40" s="6">
        <f t="shared" si="0"/>
        <v>63.492168396008196</v>
      </c>
      <c r="I40" s="11">
        <v>1.4</v>
      </c>
      <c r="J40" s="6">
        <f t="shared" si="1"/>
        <v>89.426960298712203</v>
      </c>
      <c r="K40" s="11">
        <v>0.8</v>
      </c>
      <c r="L40" s="6">
        <f t="shared" si="1"/>
        <v>83.96626316479481</v>
      </c>
      <c r="M40" s="11">
        <v>1.4</v>
      </c>
      <c r="N40" s="10"/>
      <c r="O40" s="10"/>
      <c r="P40" s="10"/>
      <c r="Q40" s="10"/>
    </row>
    <row r="41" spans="1:17" ht="16" customHeight="1" x14ac:dyDescent="0.15">
      <c r="A41" s="5">
        <v>1997</v>
      </c>
      <c r="B41" s="6">
        <v>2389.1999999999998</v>
      </c>
      <c r="C41" s="11">
        <v>1.8</v>
      </c>
      <c r="D41" s="6">
        <v>1961.2</v>
      </c>
      <c r="E41" s="11">
        <v>2.1</v>
      </c>
      <c r="F41" s="6">
        <f t="shared" si="0"/>
        <v>78.950498975612987</v>
      </c>
      <c r="G41" s="11">
        <v>1.8</v>
      </c>
      <c r="H41" s="6">
        <f t="shared" si="0"/>
        <v>64.807349150750127</v>
      </c>
      <c r="I41" s="11">
        <v>2.1</v>
      </c>
      <c r="J41" s="6">
        <f t="shared" si="1"/>
        <v>91.031014249790459</v>
      </c>
      <c r="K41" s="11">
        <v>1.8</v>
      </c>
      <c r="L41" s="6">
        <f t="shared" si="1"/>
        <v>85.705545601538262</v>
      </c>
      <c r="M41" s="11">
        <v>2.1</v>
      </c>
      <c r="N41" s="10"/>
      <c r="O41" s="10"/>
      <c r="P41" s="10"/>
      <c r="Q41" s="10"/>
    </row>
    <row r="42" spans="1:17" ht="16" customHeight="1" x14ac:dyDescent="0.15">
      <c r="A42" s="5">
        <v>1998</v>
      </c>
      <c r="B42" s="6">
        <v>2437.3000000000002</v>
      </c>
      <c r="C42" s="11">
        <v>2</v>
      </c>
      <c r="D42" s="6">
        <v>2014.4</v>
      </c>
      <c r="E42" s="11">
        <v>2.7</v>
      </c>
      <c r="F42" s="6">
        <f t="shared" si="0"/>
        <v>80.539951093780999</v>
      </c>
      <c r="G42" s="11">
        <v>2</v>
      </c>
      <c r="H42" s="6">
        <f t="shared" si="0"/>
        <v>66.565329456083546</v>
      </c>
      <c r="I42" s="11">
        <v>2.7</v>
      </c>
      <c r="J42" s="6">
        <f t="shared" si="1"/>
        <v>92.863674464680358</v>
      </c>
      <c r="K42" s="11">
        <v>2</v>
      </c>
      <c r="L42" s="6">
        <f t="shared" si="1"/>
        <v>88.030415592361138</v>
      </c>
      <c r="M42" s="11">
        <v>2.7</v>
      </c>
      <c r="N42" s="10"/>
      <c r="O42" s="10"/>
      <c r="P42" s="10"/>
      <c r="Q42" s="10"/>
    </row>
    <row r="43" spans="1:17" ht="16" customHeight="1" x14ac:dyDescent="0.15">
      <c r="A43" s="5">
        <v>1999</v>
      </c>
      <c r="B43" s="6">
        <v>2483.3000000000002</v>
      </c>
      <c r="C43" s="11">
        <v>1.9</v>
      </c>
      <c r="D43" s="6">
        <v>2059.5</v>
      </c>
      <c r="E43" s="11">
        <v>2.2000000000000002</v>
      </c>
      <c r="F43" s="6">
        <f t="shared" si="0"/>
        <v>82.060009252527934</v>
      </c>
      <c r="G43" s="11">
        <v>1.9</v>
      </c>
      <c r="H43" s="6">
        <f t="shared" si="0"/>
        <v>68.055647346507172</v>
      </c>
      <c r="I43" s="11">
        <v>2.2000000000000002</v>
      </c>
      <c r="J43" s="6">
        <f t="shared" si="1"/>
        <v>94.616322487236161</v>
      </c>
      <c r="K43" s="11">
        <v>1.9</v>
      </c>
      <c r="L43" s="6">
        <f t="shared" si="1"/>
        <v>90.001311016912098</v>
      </c>
      <c r="M43" s="11">
        <v>2.2000000000000002</v>
      </c>
      <c r="N43" s="10"/>
      <c r="O43" s="10"/>
      <c r="P43" s="10"/>
      <c r="Q43" s="10"/>
    </row>
    <row r="44" spans="1:17" ht="16" customHeight="1" x14ac:dyDescent="0.15">
      <c r="A44" s="5">
        <v>2000</v>
      </c>
      <c r="B44" s="6">
        <v>2555.6</v>
      </c>
      <c r="C44" s="11">
        <v>2.9</v>
      </c>
      <c r="D44" s="6">
        <v>2109.1</v>
      </c>
      <c r="E44" s="11">
        <v>2.4</v>
      </c>
      <c r="F44" s="6">
        <f t="shared" si="0"/>
        <v>84.449144141167139</v>
      </c>
      <c r="G44" s="11">
        <v>2.9</v>
      </c>
      <c r="H44" s="6">
        <f t="shared" si="0"/>
        <v>69.694666578547356</v>
      </c>
      <c r="I44" s="11">
        <v>2.4</v>
      </c>
      <c r="J44" s="6">
        <f t="shared" si="1"/>
        <v>97.371027966166267</v>
      </c>
      <c r="K44" s="11">
        <v>2.9</v>
      </c>
      <c r="L44" s="6">
        <f t="shared" si="1"/>
        <v>92.168858978280795</v>
      </c>
      <c r="M44" s="11">
        <v>2.4</v>
      </c>
      <c r="N44" s="10"/>
      <c r="O44" s="10"/>
      <c r="P44" s="10"/>
      <c r="Q44" s="10"/>
    </row>
    <row r="45" spans="1:17" ht="16" customHeight="1" x14ac:dyDescent="0.15">
      <c r="A45" s="5">
        <v>2001</v>
      </c>
      <c r="B45" s="6">
        <v>2598.6</v>
      </c>
      <c r="C45" s="11">
        <v>1.7</v>
      </c>
      <c r="D45" s="6">
        <v>2172.5</v>
      </c>
      <c r="E45" s="11">
        <v>3</v>
      </c>
      <c r="F45" s="6">
        <f t="shared" si="0"/>
        <v>85.87006807216973</v>
      </c>
      <c r="G45" s="11">
        <v>1.7</v>
      </c>
      <c r="H45" s="6">
        <f t="shared" si="0"/>
        <v>71.789703258211617</v>
      </c>
      <c r="I45" s="11">
        <v>3</v>
      </c>
      <c r="J45" s="6">
        <f t="shared" si="1"/>
        <v>99.009372856816285</v>
      </c>
      <c r="K45" s="11">
        <v>1.7</v>
      </c>
      <c r="L45" s="6">
        <f t="shared" si="1"/>
        <v>94.939474719223853</v>
      </c>
      <c r="M45" s="11">
        <v>3</v>
      </c>
      <c r="N45" s="10"/>
      <c r="O45" s="10"/>
      <c r="P45" s="10"/>
      <c r="Q45" s="10"/>
    </row>
    <row r="46" spans="1:17" ht="16" customHeight="1" x14ac:dyDescent="0.15">
      <c r="A46" s="5">
        <v>2002</v>
      </c>
      <c r="B46" s="6">
        <v>2593.4</v>
      </c>
      <c r="C46" s="11">
        <v>-0.2</v>
      </c>
      <c r="D46" s="6">
        <v>2198.1</v>
      </c>
      <c r="E46" s="11">
        <v>1.2</v>
      </c>
      <c r="F46" s="6">
        <f t="shared" si="0"/>
        <v>85.698235410746165</v>
      </c>
      <c r="G46" s="11">
        <v>-0.2</v>
      </c>
      <c r="H46" s="6">
        <f t="shared" si="0"/>
        <v>72.635648668296867</v>
      </c>
      <c r="I46" s="11">
        <v>1.2</v>
      </c>
      <c r="J46" s="6">
        <f t="shared" si="1"/>
        <v>98.811247428179556</v>
      </c>
      <c r="K46" s="11">
        <v>-0.2</v>
      </c>
      <c r="L46" s="6">
        <f t="shared" si="1"/>
        <v>96.058209150898008</v>
      </c>
      <c r="M46" s="11">
        <v>1.2</v>
      </c>
      <c r="N46" s="10"/>
      <c r="O46" s="10"/>
      <c r="P46" s="10"/>
      <c r="Q46" s="10"/>
    </row>
    <row r="47" spans="1:17" ht="16" customHeight="1" x14ac:dyDescent="0.15">
      <c r="A47" s="5">
        <v>2003</v>
      </c>
      <c r="B47" s="6">
        <v>2575.3000000000002</v>
      </c>
      <c r="C47" s="11">
        <v>-0.7</v>
      </c>
      <c r="D47" s="6">
        <v>2211.6</v>
      </c>
      <c r="E47" s="11">
        <v>0.6</v>
      </c>
      <c r="F47" s="6">
        <f t="shared" si="0"/>
        <v>85.100125570021817</v>
      </c>
      <c r="G47" s="11">
        <v>-0.7</v>
      </c>
      <c r="H47" s="6">
        <f t="shared" si="0"/>
        <v>73.081752693146512</v>
      </c>
      <c r="I47" s="11">
        <v>0.6</v>
      </c>
      <c r="J47" s="6">
        <f t="shared" si="1"/>
        <v>98.121618532347796</v>
      </c>
      <c r="K47" s="11">
        <v>-0.7</v>
      </c>
      <c r="L47" s="6">
        <f t="shared" si="1"/>
        <v>96.648166761351177</v>
      </c>
      <c r="M47" s="11">
        <v>0.6</v>
      </c>
      <c r="N47" s="10"/>
      <c r="O47" s="10"/>
      <c r="P47" s="10"/>
      <c r="Q47" s="10"/>
    </row>
    <row r="48" spans="1:17" ht="16" customHeight="1" x14ac:dyDescent="0.15">
      <c r="A48" s="5">
        <v>2004</v>
      </c>
      <c r="B48" s="6">
        <v>2605.5</v>
      </c>
      <c r="C48" s="11">
        <v>1.2</v>
      </c>
      <c r="D48" s="6">
        <v>2262.5</v>
      </c>
      <c r="E48" s="11">
        <v>2.2999999999999998</v>
      </c>
      <c r="F48" s="6">
        <f t="shared" si="0"/>
        <v>86.098076795981754</v>
      </c>
      <c r="G48" s="11">
        <v>1.2</v>
      </c>
      <c r="H48" s="6">
        <f t="shared" si="0"/>
        <v>74.763730090542595</v>
      </c>
      <c r="I48" s="11">
        <v>2.2999999999999998</v>
      </c>
      <c r="J48" s="6">
        <f t="shared" si="1"/>
        <v>99.272270060199645</v>
      </c>
      <c r="K48" s="11">
        <v>1.2</v>
      </c>
      <c r="L48" s="6">
        <f t="shared" si="1"/>
        <v>98.872525455578355</v>
      </c>
      <c r="M48" s="11">
        <v>2.2999999999999998</v>
      </c>
      <c r="N48" s="10"/>
      <c r="O48" s="10"/>
      <c r="P48" s="10"/>
      <c r="Q48" s="10"/>
    </row>
    <row r="49" spans="1:17" ht="16" customHeight="1" x14ac:dyDescent="0.15">
      <c r="A49" s="5">
        <v>2005</v>
      </c>
      <c r="B49" s="6">
        <v>2624.6</v>
      </c>
      <c r="C49" s="11">
        <v>0.7</v>
      </c>
      <c r="D49" s="6">
        <v>2288.3000000000002</v>
      </c>
      <c r="E49" s="11">
        <v>1.1000000000000001</v>
      </c>
      <c r="F49" s="6">
        <f t="shared" si="0"/>
        <v>86.729231379287555</v>
      </c>
      <c r="G49" s="11">
        <v>0.7</v>
      </c>
      <c r="H49" s="6">
        <f t="shared" si="0"/>
        <v>75.61628444914416</v>
      </c>
      <c r="I49" s="11">
        <v>1.1000000000000001</v>
      </c>
      <c r="J49" s="6">
        <f>F49/F$49*100</f>
        <v>100</v>
      </c>
      <c r="K49" s="11">
        <v>0.7</v>
      </c>
      <c r="L49" s="6">
        <f>H49/H$49*100</f>
        <v>100</v>
      </c>
      <c r="M49" s="11">
        <v>1.1000000000000001</v>
      </c>
      <c r="N49" s="10"/>
      <c r="O49" s="10"/>
      <c r="P49" s="10"/>
      <c r="Q49" s="10"/>
    </row>
    <row r="50" spans="1:17" ht="16" customHeight="1" x14ac:dyDescent="0.15">
      <c r="A50" s="5">
        <v>2006</v>
      </c>
      <c r="B50" s="6">
        <v>2724.8</v>
      </c>
      <c r="C50" s="11">
        <v>3.8</v>
      </c>
      <c r="D50" s="6">
        <v>2385.1</v>
      </c>
      <c r="E50" s="11">
        <v>4.2</v>
      </c>
      <c r="F50" s="6">
        <f t="shared" si="0"/>
        <v>90.040314585949389</v>
      </c>
      <c r="G50" s="11">
        <v>3.8</v>
      </c>
      <c r="H50" s="6">
        <f t="shared" si="0"/>
        <v>78.815015531029019</v>
      </c>
      <c r="I50" s="11">
        <v>4.2</v>
      </c>
      <c r="J50" s="6">
        <f t="shared" ref="J50:L69" si="2">F50/F$49*100</f>
        <v>103.81772460565422</v>
      </c>
      <c r="K50" s="11">
        <v>3.8</v>
      </c>
      <c r="L50" s="6">
        <f t="shared" si="2"/>
        <v>104.23021456976794</v>
      </c>
      <c r="M50" s="11">
        <v>4.2</v>
      </c>
      <c r="N50" s="10"/>
      <c r="O50" s="10"/>
      <c r="P50" s="10"/>
      <c r="Q50" s="10"/>
    </row>
    <row r="51" spans="1:17" ht="16" customHeight="1" x14ac:dyDescent="0.15">
      <c r="A51" s="5">
        <v>2007</v>
      </c>
      <c r="B51" s="6">
        <v>2805.9</v>
      </c>
      <c r="C51" s="11">
        <v>3</v>
      </c>
      <c r="D51" s="6">
        <v>2499.6</v>
      </c>
      <c r="E51" s="11">
        <v>4.8</v>
      </c>
      <c r="F51" s="6">
        <f t="shared" si="0"/>
        <v>92.720243209305409</v>
      </c>
      <c r="G51" s="11">
        <v>3</v>
      </c>
      <c r="H51" s="6">
        <f t="shared" si="0"/>
        <v>82.598638556605636</v>
      </c>
      <c r="I51" s="11">
        <v>4.8</v>
      </c>
      <c r="J51" s="6">
        <f t="shared" si="2"/>
        <v>106.90771927150806</v>
      </c>
      <c r="K51" s="11">
        <v>3</v>
      </c>
      <c r="L51" s="6">
        <f t="shared" si="2"/>
        <v>109.23392911768556</v>
      </c>
      <c r="M51" s="11">
        <v>4.8</v>
      </c>
      <c r="N51" s="10"/>
      <c r="O51" s="10"/>
      <c r="P51" s="10"/>
      <c r="Q51" s="10"/>
    </row>
    <row r="52" spans="1:17" ht="16" customHeight="1" x14ac:dyDescent="0.15">
      <c r="A52" s="5">
        <v>2008</v>
      </c>
      <c r="B52" s="6">
        <v>2832.8</v>
      </c>
      <c r="C52" s="11">
        <v>1</v>
      </c>
      <c r="D52" s="6">
        <v>2546.5</v>
      </c>
      <c r="E52" s="11">
        <v>1.9</v>
      </c>
      <c r="F52" s="6">
        <f t="shared" si="0"/>
        <v>93.609146784746557</v>
      </c>
      <c r="G52" s="11">
        <v>1</v>
      </c>
      <c r="H52" s="6">
        <f t="shared" si="0"/>
        <v>84.148436983675907</v>
      </c>
      <c r="I52" s="11">
        <v>1.9</v>
      </c>
      <c r="J52" s="6">
        <f t="shared" si="2"/>
        <v>107.93263735426353</v>
      </c>
      <c r="K52" s="11">
        <v>1</v>
      </c>
      <c r="L52" s="6">
        <f t="shared" si="2"/>
        <v>111.28348555696368</v>
      </c>
      <c r="M52" s="11">
        <v>1.9</v>
      </c>
      <c r="N52" s="10"/>
      <c r="O52" s="10"/>
      <c r="P52" s="10"/>
      <c r="Q52" s="10"/>
    </row>
    <row r="53" spans="1:17" ht="16" customHeight="1" x14ac:dyDescent="0.15">
      <c r="A53" s="5">
        <v>2009</v>
      </c>
      <c r="B53" s="6">
        <v>2671.5</v>
      </c>
      <c r="C53" s="11">
        <v>-5.7</v>
      </c>
      <c r="D53" s="6">
        <v>2445.6999999999998</v>
      </c>
      <c r="E53" s="11">
        <v>-4</v>
      </c>
      <c r="F53" s="6">
        <f t="shared" si="0"/>
        <v>88.279029806357812</v>
      </c>
      <c r="G53" s="11">
        <v>-5.7</v>
      </c>
      <c r="H53" s="6">
        <f t="shared" si="0"/>
        <v>80.817526931465196</v>
      </c>
      <c r="I53" s="11">
        <v>-4</v>
      </c>
      <c r="J53" s="6">
        <f t="shared" si="2"/>
        <v>101.78693896212756</v>
      </c>
      <c r="K53" s="11">
        <v>-5.7</v>
      </c>
      <c r="L53" s="6">
        <f t="shared" si="2"/>
        <v>106.8784687322466</v>
      </c>
      <c r="M53" s="11">
        <v>-4</v>
      </c>
      <c r="N53" s="10"/>
      <c r="O53" s="10"/>
      <c r="P53" s="10"/>
      <c r="Q53" s="10"/>
    </row>
    <row r="54" spans="1:17" ht="16" customHeight="1" x14ac:dyDescent="0.15">
      <c r="A54" s="5">
        <v>2010</v>
      </c>
      <c r="B54" s="6">
        <v>2783.2</v>
      </c>
      <c r="C54" s="11">
        <v>4.2</v>
      </c>
      <c r="D54" s="6">
        <v>2564.4</v>
      </c>
      <c r="E54" s="11">
        <v>4.9000000000000004</v>
      </c>
      <c r="F54" s="6">
        <f t="shared" si="0"/>
        <v>91.970127552706359</v>
      </c>
      <c r="G54" s="11">
        <v>4.2</v>
      </c>
      <c r="H54" s="6">
        <f t="shared" si="0"/>
        <v>84.739937875883953</v>
      </c>
      <c r="I54" s="11">
        <v>4.9000000000000004</v>
      </c>
      <c r="J54" s="6">
        <f t="shared" si="2"/>
        <v>106.04282557342071</v>
      </c>
      <c r="K54" s="11">
        <v>4.2</v>
      </c>
      <c r="L54" s="6">
        <f t="shared" si="2"/>
        <v>112.06572564786083</v>
      </c>
      <c r="M54" s="11">
        <v>4.9000000000000004</v>
      </c>
      <c r="N54" s="10"/>
      <c r="O54" s="10"/>
      <c r="P54" s="10"/>
      <c r="Q54" s="10"/>
    </row>
    <row r="55" spans="1:17" ht="16" customHeight="1" x14ac:dyDescent="0.15">
      <c r="A55" s="5">
        <v>2011</v>
      </c>
      <c r="B55" s="6">
        <v>2892.4</v>
      </c>
      <c r="C55" s="11">
        <v>3.9</v>
      </c>
      <c r="D55" s="6">
        <v>2693.6</v>
      </c>
      <c r="E55" s="11">
        <v>5</v>
      </c>
      <c r="F55" s="6">
        <f t="shared" si="0"/>
        <v>95.578613442601295</v>
      </c>
      <c r="G55" s="11">
        <v>3.9</v>
      </c>
      <c r="H55" s="6">
        <f t="shared" si="0"/>
        <v>89.00931861740797</v>
      </c>
      <c r="I55" s="11">
        <v>5</v>
      </c>
      <c r="J55" s="6">
        <f t="shared" si="2"/>
        <v>110.20345957479236</v>
      </c>
      <c r="K55" s="11">
        <v>3.9</v>
      </c>
      <c r="L55" s="6">
        <f t="shared" si="2"/>
        <v>117.7118384827164</v>
      </c>
      <c r="M55" s="11">
        <v>5</v>
      </c>
      <c r="N55" s="10"/>
      <c r="O55" s="10"/>
      <c r="P55" s="10"/>
      <c r="Q55" s="10"/>
    </row>
    <row r="56" spans="1:17" ht="16" customHeight="1" x14ac:dyDescent="0.15">
      <c r="A56" s="5">
        <v>2012</v>
      </c>
      <c r="B56" s="6">
        <v>2904.5</v>
      </c>
      <c r="C56" s="11">
        <v>0.4</v>
      </c>
      <c r="D56" s="6">
        <v>2745.3</v>
      </c>
      <c r="E56" s="11">
        <v>1.9</v>
      </c>
      <c r="F56" s="6">
        <f t="shared" si="0"/>
        <v>95.978454827836899</v>
      </c>
      <c r="G56" s="11">
        <v>0.4</v>
      </c>
      <c r="H56" s="6">
        <f t="shared" si="0"/>
        <v>90.717731808869218</v>
      </c>
      <c r="I56" s="11">
        <v>1.9</v>
      </c>
      <c r="J56" s="6">
        <f t="shared" si="2"/>
        <v>110.66448220681249</v>
      </c>
      <c r="K56" s="11">
        <v>0.4</v>
      </c>
      <c r="L56" s="6">
        <f t="shared" si="2"/>
        <v>119.97115762793338</v>
      </c>
      <c r="M56" s="11">
        <v>1.9</v>
      </c>
      <c r="N56" s="10"/>
      <c r="O56" s="10"/>
      <c r="P56" s="10"/>
      <c r="Q56" s="10"/>
    </row>
    <row r="57" spans="1:17" ht="16" customHeight="1" x14ac:dyDescent="0.15">
      <c r="A57" s="5">
        <v>2013</v>
      </c>
      <c r="B57" s="6">
        <v>2917.2</v>
      </c>
      <c r="C57" s="11">
        <v>0.4</v>
      </c>
      <c r="D57" s="6">
        <v>2811.4</v>
      </c>
      <c r="E57" s="11">
        <v>2.4</v>
      </c>
      <c r="F57" s="6">
        <f t="shared" si="0"/>
        <v>96.39812305862138</v>
      </c>
      <c r="G57" s="11">
        <v>0.4</v>
      </c>
      <c r="H57" s="6">
        <f t="shared" si="0"/>
        <v>92.901989293503419</v>
      </c>
      <c r="I57" s="11">
        <v>2.4</v>
      </c>
      <c r="J57" s="6">
        <f t="shared" si="2"/>
        <v>111.14836546521376</v>
      </c>
      <c r="K57" s="11">
        <v>0.4</v>
      </c>
      <c r="L57" s="6">
        <f t="shared" si="2"/>
        <v>122.85976489096709</v>
      </c>
      <c r="M57" s="11">
        <v>2.4</v>
      </c>
      <c r="N57" s="10"/>
      <c r="O57" s="10"/>
      <c r="P57" s="10"/>
      <c r="Q57" s="10"/>
    </row>
    <row r="58" spans="1:17" ht="16" customHeight="1" x14ac:dyDescent="0.15">
      <c r="A58" s="5">
        <v>2014</v>
      </c>
      <c r="B58" s="6">
        <v>2981.7</v>
      </c>
      <c r="C58" s="11">
        <v>2.2000000000000002</v>
      </c>
      <c r="D58" s="6">
        <v>2927.4</v>
      </c>
      <c r="E58" s="11">
        <v>4.0999999999999996</v>
      </c>
      <c r="F58" s="6">
        <f t="shared" si="0"/>
        <v>98.529508955125237</v>
      </c>
      <c r="G58" s="11">
        <v>2.2000000000000002</v>
      </c>
      <c r="H58" s="6">
        <f t="shared" si="0"/>
        <v>96.735179432952222</v>
      </c>
      <c r="I58" s="11">
        <v>4.0999999999999996</v>
      </c>
      <c r="J58" s="6">
        <f t="shared" si="2"/>
        <v>113.60588280118876</v>
      </c>
      <c r="K58" s="11">
        <v>2.2000000000000002</v>
      </c>
      <c r="L58" s="6">
        <f t="shared" si="2"/>
        <v>127.92903028449065</v>
      </c>
      <c r="M58" s="11">
        <v>4.0999999999999996</v>
      </c>
      <c r="N58" s="10"/>
      <c r="O58" s="10"/>
      <c r="P58" s="10"/>
      <c r="Q58" s="10"/>
    </row>
    <row r="59" spans="1:17" ht="16" customHeight="1" x14ac:dyDescent="0.15">
      <c r="A59" s="5">
        <v>2015</v>
      </c>
      <c r="B59" s="6">
        <v>3026.2</v>
      </c>
      <c r="C59" s="11">
        <v>1.5</v>
      </c>
      <c r="D59" s="6">
        <v>3026.2</v>
      </c>
      <c r="E59" s="11">
        <v>3.4</v>
      </c>
      <c r="F59" s="6">
        <f>B59/B$59*100</f>
        <v>100</v>
      </c>
      <c r="G59" s="11">
        <v>1.5</v>
      </c>
      <c r="H59" s="6">
        <f>D59/D$59*100</f>
        <v>100</v>
      </c>
      <c r="I59" s="11">
        <v>3.4</v>
      </c>
      <c r="J59" s="6">
        <f t="shared" si="2"/>
        <v>115.30137925779167</v>
      </c>
      <c r="K59" s="11">
        <v>1.5</v>
      </c>
      <c r="L59" s="6">
        <f t="shared" si="2"/>
        <v>132.24664598173314</v>
      </c>
      <c r="M59" s="11">
        <v>3.4</v>
      </c>
      <c r="N59" s="10"/>
      <c r="O59" s="10"/>
      <c r="P59" s="10"/>
      <c r="Q59" s="10"/>
    </row>
    <row r="60" spans="1:17" ht="16" customHeight="1" x14ac:dyDescent="0.15">
      <c r="A60" s="5">
        <v>2016</v>
      </c>
      <c r="B60" s="6">
        <v>3093.7</v>
      </c>
      <c r="C60" s="11">
        <v>2.2000000000000002</v>
      </c>
      <c r="D60" s="6">
        <v>3134.7</v>
      </c>
      <c r="E60" s="11">
        <v>3.6</v>
      </c>
      <c r="F60" s="6">
        <f t="shared" ref="F60:H69" si="3">B60/B$59*100</f>
        <v>102.23052012424823</v>
      </c>
      <c r="G60" s="11">
        <v>2.2000000000000002</v>
      </c>
      <c r="H60" s="6">
        <f t="shared" si="3"/>
        <v>103.5853545700879</v>
      </c>
      <c r="I60" s="11">
        <v>3.6</v>
      </c>
      <c r="J60" s="6">
        <f t="shared" si="2"/>
        <v>117.87319972567248</v>
      </c>
      <c r="K60" s="11">
        <v>2.2000000000000002</v>
      </c>
      <c r="L60" s="6">
        <f t="shared" si="2"/>
        <v>136.98815714722716</v>
      </c>
      <c r="M60" s="11">
        <v>3.6</v>
      </c>
      <c r="N60" s="10"/>
      <c r="O60" s="10"/>
      <c r="P60" s="10"/>
      <c r="Q60" s="10"/>
    </row>
    <row r="61" spans="1:17" ht="16" customHeight="1" x14ac:dyDescent="0.15">
      <c r="A61" s="5">
        <v>2017</v>
      </c>
      <c r="B61" s="6">
        <v>3174.2</v>
      </c>
      <c r="C61" s="11">
        <v>2.6</v>
      </c>
      <c r="D61" s="6">
        <v>3259.9</v>
      </c>
      <c r="E61" s="11">
        <v>4</v>
      </c>
      <c r="F61" s="6">
        <f t="shared" si="3"/>
        <v>104.89062190205539</v>
      </c>
      <c r="G61" s="11">
        <v>2.6</v>
      </c>
      <c r="H61" s="6">
        <f t="shared" si="3"/>
        <v>107.72255634128611</v>
      </c>
      <c r="I61" s="11">
        <v>4</v>
      </c>
      <c r="J61" s="6">
        <f t="shared" si="2"/>
        <v>120.94033376514517</v>
      </c>
      <c r="K61" s="11">
        <v>2.6</v>
      </c>
      <c r="L61" s="6">
        <f t="shared" si="2"/>
        <v>142.45946772713364</v>
      </c>
      <c r="M61" s="11">
        <v>4</v>
      </c>
      <c r="N61" s="10"/>
      <c r="O61" s="10"/>
      <c r="P61" s="10"/>
      <c r="Q61" s="10"/>
    </row>
    <row r="62" spans="1:17" ht="16" customHeight="1" x14ac:dyDescent="0.15">
      <c r="A62" s="5">
        <v>2018</v>
      </c>
      <c r="B62" s="6">
        <v>3214.4</v>
      </c>
      <c r="C62" s="11">
        <v>1.3</v>
      </c>
      <c r="D62" s="6">
        <v>3356.4</v>
      </c>
      <c r="E62" s="11">
        <v>3</v>
      </c>
      <c r="F62" s="6">
        <f t="shared" si="3"/>
        <v>106.21902055382991</v>
      </c>
      <c r="G62" s="11">
        <v>1.3</v>
      </c>
      <c r="H62" s="6">
        <f t="shared" si="3"/>
        <v>110.91137400039655</v>
      </c>
      <c r="I62" s="11">
        <v>3</v>
      </c>
      <c r="J62" s="6">
        <f t="shared" si="2"/>
        <v>122.4719957326831</v>
      </c>
      <c r="K62" s="11">
        <v>1.3</v>
      </c>
      <c r="L62" s="6">
        <f t="shared" si="2"/>
        <v>146.67657212778042</v>
      </c>
      <c r="M62" s="11">
        <v>3</v>
      </c>
      <c r="N62" s="10"/>
      <c r="O62" s="10"/>
      <c r="P62" s="10"/>
      <c r="Q62" s="10"/>
    </row>
    <row r="63" spans="1:17" ht="16" customHeight="1" x14ac:dyDescent="0.15">
      <c r="A63" s="5">
        <v>2019</v>
      </c>
      <c r="B63" s="6">
        <v>3232.3</v>
      </c>
      <c r="C63" s="11">
        <v>0.6</v>
      </c>
      <c r="D63" s="6">
        <v>3449.1</v>
      </c>
      <c r="E63" s="11">
        <v>2.8</v>
      </c>
      <c r="F63" s="6">
        <f t="shared" si="3"/>
        <v>106.81052144603795</v>
      </c>
      <c r="G63" s="11">
        <v>0.6</v>
      </c>
      <c r="H63" s="6">
        <f t="shared" si="3"/>
        <v>113.97462163769745</v>
      </c>
      <c r="I63" s="11">
        <v>2.8</v>
      </c>
      <c r="J63" s="6">
        <f t="shared" si="2"/>
        <v>123.15400441972113</v>
      </c>
      <c r="K63" s="11">
        <v>0.6</v>
      </c>
      <c r="L63" s="6">
        <f t="shared" si="2"/>
        <v>150.72761438622555</v>
      </c>
      <c r="M63" s="11">
        <v>2.8</v>
      </c>
      <c r="N63" s="10"/>
      <c r="O63" s="10"/>
      <c r="P63" s="10"/>
      <c r="Q63" s="10"/>
    </row>
    <row r="64" spans="1:17" ht="16" customHeight="1" x14ac:dyDescent="0.15">
      <c r="A64" s="5">
        <v>2020</v>
      </c>
      <c r="B64" s="6">
        <v>3071.3</v>
      </c>
      <c r="C64" s="11">
        <v>-5</v>
      </c>
      <c r="D64" s="6">
        <v>3329</v>
      </c>
      <c r="E64" s="11">
        <v>-3.5</v>
      </c>
      <c r="F64" s="6">
        <f t="shared" si="3"/>
        <v>101.49031789042364</v>
      </c>
      <c r="G64" s="11">
        <v>-5</v>
      </c>
      <c r="H64" s="6">
        <f t="shared" si="3"/>
        <v>110.00594805366465</v>
      </c>
      <c r="I64" s="11">
        <v>-3.5</v>
      </c>
      <c r="J64" s="6">
        <f t="shared" si="2"/>
        <v>117.01973634077574</v>
      </c>
      <c r="K64" s="11">
        <v>-5</v>
      </c>
      <c r="L64" s="6">
        <f t="shared" si="2"/>
        <v>145.47917668137916</v>
      </c>
      <c r="M64" s="11">
        <v>-3.5</v>
      </c>
      <c r="N64" s="10"/>
      <c r="O64" s="10"/>
      <c r="P64" s="10"/>
      <c r="Q64" s="10"/>
    </row>
    <row r="65" spans="1:17" ht="16" customHeight="1" x14ac:dyDescent="0.15">
      <c r="A65" s="5">
        <v>2021</v>
      </c>
      <c r="B65" s="6">
        <v>3162.8</v>
      </c>
      <c r="C65" s="11">
        <v>3</v>
      </c>
      <c r="D65" s="6">
        <v>3473.4</v>
      </c>
      <c r="E65" s="11">
        <v>4.3</v>
      </c>
      <c r="F65" s="6">
        <f t="shared" si="3"/>
        <v>104.51391183662682</v>
      </c>
      <c r="G65" s="11">
        <v>3</v>
      </c>
      <c r="H65" s="6">
        <f t="shared" si="3"/>
        <v>114.7776088824268</v>
      </c>
      <c r="I65" s="11">
        <v>4.3</v>
      </c>
      <c r="J65" s="6">
        <f t="shared" si="2"/>
        <v>120.50598186390312</v>
      </c>
      <c r="K65" s="11">
        <v>3</v>
      </c>
      <c r="L65" s="6">
        <f t="shared" si="2"/>
        <v>151.78953808504124</v>
      </c>
      <c r="M65" s="11">
        <v>4.3</v>
      </c>
      <c r="N65" s="10"/>
      <c r="O65" s="10"/>
      <c r="P65" s="10"/>
      <c r="Q65" s="10"/>
    </row>
    <row r="66" spans="1:17" ht="16" customHeight="1" x14ac:dyDescent="0.15">
      <c r="A66" s="5">
        <v>2022</v>
      </c>
      <c r="B66" s="6">
        <v>3244.9</v>
      </c>
      <c r="C66" s="11">
        <v>2.6</v>
      </c>
      <c r="D66" s="6">
        <v>3620.7</v>
      </c>
      <c r="E66" s="11">
        <v>4.2</v>
      </c>
      <c r="F66" s="6">
        <f t="shared" si="3"/>
        <v>107.22688520256428</v>
      </c>
      <c r="G66" s="11">
        <v>2.6</v>
      </c>
      <c r="H66" s="6">
        <f t="shared" si="3"/>
        <v>119.64509946467517</v>
      </c>
      <c r="I66" s="11">
        <v>4.2</v>
      </c>
      <c r="J66" s="6">
        <f t="shared" si="2"/>
        <v>123.63407757372553</v>
      </c>
      <c r="K66" s="11">
        <v>2.6</v>
      </c>
      <c r="L66" s="6">
        <f t="shared" si="2"/>
        <v>158.22663112354144</v>
      </c>
      <c r="M66" s="11">
        <v>4.2</v>
      </c>
      <c r="N66" s="10"/>
      <c r="O66" s="10"/>
      <c r="P66" s="10"/>
      <c r="Q66" s="10"/>
    </row>
    <row r="67" spans="1:17" ht="16" customHeight="1" x14ac:dyDescent="0.15">
      <c r="A67" s="5">
        <v>2023</v>
      </c>
      <c r="B67" s="6">
        <v>3283</v>
      </c>
      <c r="C67" s="11">
        <v>1.2</v>
      </c>
      <c r="D67" s="6">
        <v>3720.4</v>
      </c>
      <c r="E67" s="11">
        <v>2.8</v>
      </c>
      <c r="F67" s="6">
        <f t="shared" si="3"/>
        <v>108.48588989491772</v>
      </c>
      <c r="G67" s="11">
        <v>1.2</v>
      </c>
      <c r="H67" s="6">
        <f t="shared" si="3"/>
        <v>122.93966030004628</v>
      </c>
      <c r="I67" s="11">
        <v>2.8</v>
      </c>
      <c r="J67" s="6">
        <f t="shared" si="2"/>
        <v>125.08572734892935</v>
      </c>
      <c r="K67" s="11">
        <v>1.2</v>
      </c>
      <c r="L67" s="6">
        <f t="shared" si="2"/>
        <v>162.58357732814753</v>
      </c>
      <c r="M67" s="11">
        <v>2.8</v>
      </c>
      <c r="N67" s="10"/>
      <c r="O67" s="10"/>
      <c r="P67" s="10"/>
      <c r="Q67" s="10"/>
    </row>
    <row r="68" spans="1:17" ht="16" customHeight="1" x14ac:dyDescent="0.15">
      <c r="A68" s="5">
        <v>2024</v>
      </c>
      <c r="B68" s="6">
        <v>3321.5</v>
      </c>
      <c r="C68" s="11">
        <v>1.2</v>
      </c>
      <c r="D68" s="6">
        <v>3822.8</v>
      </c>
      <c r="E68" s="11">
        <v>2.8</v>
      </c>
      <c r="F68" s="6">
        <f t="shared" si="3"/>
        <v>109.75811248430377</v>
      </c>
      <c r="G68" s="11">
        <v>1.2</v>
      </c>
      <c r="H68" s="6">
        <f t="shared" si="3"/>
        <v>126.3234419403873</v>
      </c>
      <c r="I68" s="11">
        <v>2.8</v>
      </c>
      <c r="J68" s="6">
        <f t="shared" si="2"/>
        <v>126.55261754172066</v>
      </c>
      <c r="K68" s="11">
        <v>1.2</v>
      </c>
      <c r="L68" s="6">
        <f t="shared" si="2"/>
        <v>167.05851505484418</v>
      </c>
      <c r="M68" s="11">
        <v>2.8</v>
      </c>
      <c r="N68" s="10"/>
      <c r="O68" s="10"/>
      <c r="P68" s="10"/>
      <c r="Q68" s="10"/>
    </row>
    <row r="69" spans="1:17" ht="16" customHeight="1" x14ac:dyDescent="0.15">
      <c r="A69" s="5">
        <v>2025</v>
      </c>
      <c r="B69" s="6">
        <v>3360.5</v>
      </c>
      <c r="C69" s="11">
        <v>1.2</v>
      </c>
      <c r="D69" s="6">
        <v>3928</v>
      </c>
      <c r="E69" s="11">
        <v>2.8</v>
      </c>
      <c r="F69" s="6">
        <f t="shared" si="3"/>
        <v>111.0468574449805</v>
      </c>
      <c r="G69" s="11">
        <v>1.2</v>
      </c>
      <c r="H69" s="6">
        <f t="shared" si="3"/>
        <v>129.7997488599564</v>
      </c>
      <c r="I69" s="11">
        <v>2.8</v>
      </c>
      <c r="J69" s="6">
        <f t="shared" si="2"/>
        <v>128.03855825649623</v>
      </c>
      <c r="K69" s="11">
        <v>1.2</v>
      </c>
      <c r="L69" s="6">
        <f t="shared" si="2"/>
        <v>171.65581436000522</v>
      </c>
      <c r="M69" s="11">
        <v>2.8</v>
      </c>
      <c r="N69" s="10"/>
      <c r="O69" s="10"/>
      <c r="P69" s="10"/>
      <c r="Q69" s="10"/>
    </row>
  </sheetData>
  <mergeCells count="9">
    <mergeCell ref="J1:M1"/>
    <mergeCell ref="J2:K2"/>
    <mergeCell ref="L2:M2"/>
    <mergeCell ref="B1:E1"/>
    <mergeCell ref="B2:C2"/>
    <mergeCell ref="D2:E2"/>
    <mergeCell ref="F1:I1"/>
    <mergeCell ref="F2:G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Potenzial</vt:lpstr>
      <vt:lpstr>BIP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Weißenberger, Martin, Dr., IC3</dc:creator>
  <cp:lastModifiedBy>Microsoft Office User</cp:lastModifiedBy>
  <dcterms:created xsi:type="dcterms:W3CDTF">2022-07-13T23:10:23Z</dcterms:created>
  <dcterms:modified xsi:type="dcterms:W3CDTF">2022-07-14T10:33:50Z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2021-01-20T00:00:00Z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2022-07-13T00:00:00Z</vt:filetime>
  </property>
  <property fmtid="{D5CDD505-2E9C-101B-9397-08002B2CF9AE}" pid="5" name="Producer">
    <vt:lpwstr>Microsoft® Excel® 2019</vt:lpwstr>
  </property>
</Properties>
</file>