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recht/Library/Mobile Documents/com~apple~CloudDocs/Theorie/Eigene Theorie/Unterkonsumtion/Material/"/>
    </mc:Choice>
  </mc:AlternateContent>
  <xr:revisionPtr revIDLastSave="0" documentId="13_ncr:1_{AC0B4F30-3DB4-2944-80C0-93677E016DD6}" xr6:coauthVersionLast="47" xr6:coauthVersionMax="47" xr10:uidLastSave="{00000000-0000-0000-0000-000000000000}"/>
  <bookViews>
    <workbookView xWindow="1500" yWindow="1360" windowWidth="27640" windowHeight="16860" xr2:uid="{FF40DD01-63DB-3C4F-91E4-ACC360F01065}"/>
  </bookViews>
  <sheets>
    <sheet name="KK" sheetId="1" r:id="rId1"/>
    <sheet name="dI_dt_1992ff" sheetId="2" r:id="rId2"/>
    <sheet name="dI_dt_2005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1" l="1"/>
  <c r="I10" i="1"/>
  <c r="J10" i="1"/>
  <c r="K10" i="1"/>
  <c r="O10" i="1"/>
  <c r="N10" i="1"/>
  <c r="M10" i="1"/>
  <c r="L10" i="1"/>
  <c r="C10" i="1"/>
  <c r="B9" i="1"/>
  <c r="B10" i="1"/>
  <c r="D10" i="1"/>
  <c r="E10" i="1"/>
  <c r="F10" i="1"/>
  <c r="G10" i="1"/>
  <c r="P10" i="1"/>
  <c r="Q10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J6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B3" i="1"/>
  <c r="R3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C3" i="3"/>
  <c r="M5" i="1"/>
  <c r="N5" i="1"/>
  <c r="O5" i="1"/>
  <c r="P5" i="1"/>
  <c r="Q5" i="1"/>
  <c r="R5" i="1"/>
  <c r="B5" i="1"/>
  <c r="C5" i="1"/>
  <c r="D5" i="1"/>
  <c r="E5" i="1"/>
  <c r="F5" i="1"/>
  <c r="G5" i="1"/>
  <c r="H5" i="1"/>
  <c r="I5" i="1"/>
  <c r="J5" i="1"/>
  <c r="K5" i="1"/>
  <c r="K6" i="1" s="1"/>
  <c r="L5" i="1"/>
  <c r="L6" i="1" s="1"/>
  <c r="W4" i="2"/>
  <c r="X4" i="2"/>
  <c r="Y4" i="2"/>
  <c r="Z4" i="2"/>
  <c r="E4" i="2"/>
  <c r="F4" i="2"/>
  <c r="G4" i="2"/>
  <c r="H4" i="2"/>
  <c r="M4" i="2"/>
  <c r="N4" i="2"/>
  <c r="O4" i="2"/>
  <c r="P4" i="2"/>
  <c r="Q4" i="2"/>
  <c r="R4" i="2"/>
  <c r="D3" i="2"/>
  <c r="D4" i="2" s="1"/>
  <c r="E3" i="2"/>
  <c r="F3" i="2"/>
  <c r="G3" i="2"/>
  <c r="H3" i="2"/>
  <c r="I3" i="2"/>
  <c r="I4" i="2" s="1"/>
  <c r="J3" i="2"/>
  <c r="J4" i="2" s="1"/>
  <c r="K3" i="2"/>
  <c r="K4" i="2" s="1"/>
  <c r="L3" i="2"/>
  <c r="M3" i="2"/>
  <c r="N3" i="2"/>
  <c r="O3" i="2"/>
  <c r="P3" i="2"/>
  <c r="Q3" i="2"/>
  <c r="R3" i="2"/>
  <c r="S3" i="2"/>
  <c r="S4" i="2" s="1"/>
  <c r="T3" i="2"/>
  <c r="T4" i="2" s="1"/>
  <c r="U3" i="2"/>
  <c r="U4" i="2" s="1"/>
  <c r="V3" i="2"/>
  <c r="W3" i="2"/>
  <c r="X3" i="2"/>
  <c r="Y3" i="2"/>
  <c r="Z3" i="2"/>
  <c r="AA3" i="2"/>
  <c r="AA4" i="2" s="1"/>
  <c r="AB3" i="2"/>
  <c r="AB4" i="2" s="1"/>
  <c r="AC3" i="2"/>
  <c r="AC4" i="2" s="1"/>
  <c r="AD3" i="2"/>
  <c r="AD4" i="2" s="1"/>
  <c r="AE3" i="2"/>
  <c r="AF4" i="2" s="1"/>
  <c r="AF3" i="2"/>
  <c r="C3" i="2"/>
  <c r="B6" i="1" l="1"/>
  <c r="Q6" i="1"/>
  <c r="P6" i="1"/>
  <c r="F6" i="1"/>
  <c r="O6" i="1"/>
  <c r="E6" i="1"/>
  <c r="I6" i="1"/>
  <c r="H6" i="1"/>
  <c r="G6" i="1"/>
  <c r="N6" i="1"/>
  <c r="D6" i="1"/>
  <c r="M6" i="1"/>
  <c r="C6" i="1"/>
  <c r="V4" i="2"/>
  <c r="AE4" i="2"/>
  <c r="L4" i="2"/>
</calcChain>
</file>

<file path=xl/sharedStrings.xml><?xml version="1.0" encoding="utf-8"?>
<sst xmlns="http://schemas.openxmlformats.org/spreadsheetml/2006/main" count="17" uniqueCount="13">
  <si>
    <t>Jahr</t>
  </si>
  <si>
    <t>BAI real</t>
  </si>
  <si>
    <t>dI/dt</t>
  </si>
  <si>
    <t>d^2I/dt^2</t>
  </si>
  <si>
    <t>Kapitalstock, 2015=10</t>
  </si>
  <si>
    <t>Produktionspotenzial, 2015=100</t>
  </si>
  <si>
    <t>Produktionspotenzial, real</t>
  </si>
  <si>
    <t>Kapitalstock, 2005=10</t>
  </si>
  <si>
    <t>Produktionspotenzial, 2005=100</t>
  </si>
  <si>
    <t>BIP real, 2015=10</t>
  </si>
  <si>
    <t>BIP real, 2005=10</t>
  </si>
  <si>
    <t>Potenzieller Kapitalkoeffizient</t>
  </si>
  <si>
    <t>Effektiver Kapitalkoeffizient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</si>
</sst>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">
    <xf numFmtId="0" fontId="0" fillId="0" borderId="0" xfId="0"/>
    <xf numFmtId="4" fontId="0" fillId="0" borderId="0" xfId="0" applyNumberFormat="1"/>
    <xf numFmtId="0" fontId="2" fillId="0" borderId="0" xfId="0" applyFont="1"/>
    <xf numFmtId="10" fontId="0" fillId="0" borderId="0" xfId="1" applyNumberFormat="1" applyFont="1"/>
  </cellXfs>
  <cellStyles count="3">
    <cellStyle name="Prozent" xfId="1" builtinId="5"/>
    <cellStyle name="Standard" xfId="0" builtinId="0"/>
    <cellStyle name="Standard 20" xfId="2" xr:uid="{3214D845-D1FD-A74B-A87F-1BAD9F0876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Kapitalstock,</a:t>
            </a:r>
            <a:r>
              <a:rPr lang="de-DE" baseline="0"/>
              <a:t> Produktionspotenzial, BIP real, 2005=100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KK!$A$3</c:f>
              <c:strCache>
                <c:ptCount val="1"/>
                <c:pt idx="0">
                  <c:v>Kapitalstock, 2005=10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KK!$B$1:$Q$1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KK!$B$3:$Q$3</c:f>
              <c:numCache>
                <c:formatCode>#,##0.00</c:formatCode>
                <c:ptCount val="16"/>
                <c:pt idx="0">
                  <c:v>100</c:v>
                </c:pt>
                <c:pt idx="1">
                  <c:v>101.49795733091239</c:v>
                </c:pt>
                <c:pt idx="2">
                  <c:v>103.06400363141171</c:v>
                </c:pt>
                <c:pt idx="3">
                  <c:v>104.61870177031321</c:v>
                </c:pt>
                <c:pt idx="4">
                  <c:v>105.71947344530186</c:v>
                </c:pt>
                <c:pt idx="5">
                  <c:v>106.94507489786653</c:v>
                </c:pt>
                <c:pt idx="6">
                  <c:v>108.27280980481162</c:v>
                </c:pt>
                <c:pt idx="7">
                  <c:v>109.62324103495233</c:v>
                </c:pt>
                <c:pt idx="8">
                  <c:v>110.81479800272356</c:v>
                </c:pt>
                <c:pt idx="9">
                  <c:v>112.14253290966863</c:v>
                </c:pt>
                <c:pt idx="10">
                  <c:v>113.48161597821151</c:v>
                </c:pt>
                <c:pt idx="11">
                  <c:v>114.911484339537</c:v>
                </c:pt>
                <c:pt idx="12">
                  <c:v>116.3753971856559</c:v>
                </c:pt>
                <c:pt idx="13">
                  <c:v>117.91874716295958</c:v>
                </c:pt>
                <c:pt idx="14">
                  <c:v>119.49614162505672</c:v>
                </c:pt>
                <c:pt idx="15">
                  <c:v>120.83522469359964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20-2C4C-99FF-5BEF40C895C5}"/>
            </c:ext>
          </c:extLst>
        </c:ser>
        <c:ser>
          <c:idx val="3"/>
          <c:order val="1"/>
          <c:tx>
            <c:strRef>
              <c:f>KK!$A$6</c:f>
              <c:strCache>
                <c:ptCount val="1"/>
                <c:pt idx="0">
                  <c:v>Produktionspotenzial, 2005=100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KK!$B$1:$Q$1</c:f>
              <c:numCache>
                <c:formatCode>General</c:formatCode>
                <c:ptCount val="1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</c:numCache>
            </c:numRef>
          </c:cat>
          <c:val>
            <c:numRef>
              <c:f>KK!$B$6:$Q$6</c:f>
              <c:numCache>
                <c:formatCode>#,##0.00</c:formatCode>
                <c:ptCount val="16"/>
                <c:pt idx="0">
                  <c:v>100</c:v>
                </c:pt>
                <c:pt idx="1">
                  <c:v>101.21828545881301</c:v>
                </c:pt>
                <c:pt idx="2">
                  <c:v>102.47755299728027</c:v>
                </c:pt>
                <c:pt idx="3">
                  <c:v>103.68838716888342</c:v>
                </c:pt>
                <c:pt idx="4">
                  <c:v>104.61607242651168</c:v>
                </c:pt>
                <c:pt idx="5">
                  <c:v>105.64435006147312</c:v>
                </c:pt>
                <c:pt idx="6">
                  <c:v>106.87753809470586</c:v>
                </c:pt>
                <c:pt idx="7">
                  <c:v>108.28583137737044</c:v>
                </c:pt>
                <c:pt idx="8">
                  <c:v>109.77981446294847</c:v>
                </c:pt>
                <c:pt idx="9">
                  <c:v>111.24399239968706</c:v>
                </c:pt>
                <c:pt idx="10">
                  <c:v>112.88327558585746</c:v>
                </c:pt>
                <c:pt idx="11">
                  <c:v>114.36235609701575</c:v>
                </c:pt>
                <c:pt idx="12">
                  <c:v>115.71476472560636</c:v>
                </c:pt>
                <c:pt idx="13">
                  <c:v>117.07089899780188</c:v>
                </c:pt>
                <c:pt idx="14">
                  <c:v>118.33389217987408</c:v>
                </c:pt>
                <c:pt idx="15">
                  <c:v>119.42178011251443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20-2C4C-99FF-5BEF40C895C5}"/>
            </c:ext>
          </c:extLst>
        </c:ser>
        <c:ser>
          <c:idx val="0"/>
          <c:order val="2"/>
          <c:tx>
            <c:strRef>
              <c:f>KK!$A$8</c:f>
              <c:strCache>
                <c:ptCount val="1"/>
                <c:pt idx="0">
                  <c:v>BIP real, 2005=10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KK!$B$8:$Q$8</c:f>
              <c:numCache>
                <c:formatCode>#,##0.00</c:formatCode>
                <c:ptCount val="16"/>
                <c:pt idx="0">
                  <c:v>100</c:v>
                </c:pt>
                <c:pt idx="1">
                  <c:v>103.81772460565422</c:v>
                </c:pt>
                <c:pt idx="2">
                  <c:v>106.90771927150806</c:v>
                </c:pt>
                <c:pt idx="3">
                  <c:v>107.93263735426353</c:v>
                </c:pt>
                <c:pt idx="4">
                  <c:v>101.78693896212756</c:v>
                </c:pt>
                <c:pt idx="5">
                  <c:v>106.04282557342071</c:v>
                </c:pt>
                <c:pt idx="6">
                  <c:v>110.20345957479236</c:v>
                </c:pt>
                <c:pt idx="7">
                  <c:v>110.66448220681249</c:v>
                </c:pt>
                <c:pt idx="8">
                  <c:v>111.14836546521376</c:v>
                </c:pt>
                <c:pt idx="9">
                  <c:v>113.60588280118876</c:v>
                </c:pt>
                <c:pt idx="10">
                  <c:v>115.30137925779167</c:v>
                </c:pt>
                <c:pt idx="11">
                  <c:v>117.87319972567248</c:v>
                </c:pt>
                <c:pt idx="12">
                  <c:v>120.94033376514517</c:v>
                </c:pt>
                <c:pt idx="13">
                  <c:v>122.4719957326831</c:v>
                </c:pt>
                <c:pt idx="14">
                  <c:v>123.15400441972113</c:v>
                </c:pt>
                <c:pt idx="15">
                  <c:v>117.01973634077574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39-D643-9D53-84A294CE4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43270207"/>
        <c:axId val="1043266511"/>
      </c:lineChart>
      <c:catAx>
        <c:axId val="104327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43266511"/>
        <c:crosses val="autoZero"/>
        <c:auto val="1"/>
        <c:lblAlgn val="ctr"/>
        <c:lblOffset val="100"/>
        <c:noMultiLvlLbl val="0"/>
      </c:catAx>
      <c:valAx>
        <c:axId val="104326651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4327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Wachstum der BAI,</a:t>
            </a:r>
            <a:r>
              <a:rPr lang="de-DE" baseline="0"/>
              <a:t> real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dI_dt_1992ff!$A$3</c:f>
              <c:strCache>
                <c:ptCount val="1"/>
                <c:pt idx="0">
                  <c:v>dI/dt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dI_dt_1992ff!$C$1:$AF$1</c:f>
              <c:numCache>
                <c:formatCode>General</c:formatCode>
                <c:ptCount val="30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</c:numCache>
            </c:numRef>
          </c:cat>
          <c:val>
            <c:numRef>
              <c:f>dI_dt_1992ff!$C$3:$AF$3</c:f>
              <c:numCache>
                <c:formatCode>0.00%</c:formatCode>
                <c:ptCount val="30"/>
                <c:pt idx="0">
                  <c:v>4.468374798861241E-2</c:v>
                </c:pt>
                <c:pt idx="1">
                  <c:v>-4.5260663507109111E-2</c:v>
                </c:pt>
                <c:pt idx="2">
                  <c:v>3.5740878629932915E-2</c:v>
                </c:pt>
                <c:pt idx="3">
                  <c:v>-1.9170860292355707E-3</c:v>
                </c:pt>
                <c:pt idx="4">
                  <c:v>-4.441776710684131E-3</c:v>
                </c:pt>
                <c:pt idx="5">
                  <c:v>5.1850958639816369E-3</c:v>
                </c:pt>
                <c:pt idx="6">
                  <c:v>4.0187140115163E-2</c:v>
                </c:pt>
                <c:pt idx="7">
                  <c:v>4.3016953061930652E-2</c:v>
                </c:pt>
                <c:pt idx="8">
                  <c:v>2.0787262273330276E-2</c:v>
                </c:pt>
                <c:pt idx="9">
                  <c:v>-2.6104852686308466E-2</c:v>
                </c:pt>
                <c:pt idx="10">
                  <c:v>-6.0838616394171985E-2</c:v>
                </c:pt>
                <c:pt idx="11">
                  <c:v>-1.6224538133586042E-2</c:v>
                </c:pt>
                <c:pt idx="12">
                  <c:v>-4.4540748766099814E-3</c:v>
                </c:pt>
                <c:pt idx="13">
                  <c:v>8.9480048367593934E-3</c:v>
                </c:pt>
                <c:pt idx="14">
                  <c:v>7.5383509108341462E-2</c:v>
                </c:pt>
                <c:pt idx="15">
                  <c:v>3.6108324974924777E-2</c:v>
                </c:pt>
                <c:pt idx="16">
                  <c:v>1.5811552113585092E-2</c:v>
                </c:pt>
                <c:pt idx="17">
                  <c:v>-9.4557390936043983E-2</c:v>
                </c:pt>
                <c:pt idx="18">
                  <c:v>5.2742369313530491E-2</c:v>
                </c:pt>
                <c:pt idx="19">
                  <c:v>7.3872472783825804E-2</c:v>
                </c:pt>
                <c:pt idx="20">
                  <c:v>-2.2757835936692006E-3</c:v>
                </c:pt>
                <c:pt idx="21">
                  <c:v>-1.2960082944530882E-2</c:v>
                </c:pt>
                <c:pt idx="22">
                  <c:v>3.2457983193277418E-2</c:v>
                </c:pt>
                <c:pt idx="23">
                  <c:v>1.7397497202156886E-2</c:v>
                </c:pt>
                <c:pt idx="24">
                  <c:v>3.8100000000000023E-2</c:v>
                </c:pt>
                <c:pt idx="25">
                  <c:v>2.6201714671033605E-2</c:v>
                </c:pt>
                <c:pt idx="26">
                  <c:v>3.3887167933915219E-2</c:v>
                </c:pt>
                <c:pt idx="27">
                  <c:v>1.8340294171055094E-2</c:v>
                </c:pt>
                <c:pt idx="28">
                  <c:v>-2.2200427960057056E-2</c:v>
                </c:pt>
                <c:pt idx="29">
                  <c:v>1.1306647214370358E-2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C6-8841-AEEF-ACA72355F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7803471"/>
        <c:axId val="1407514895"/>
      </c:lineChart>
      <c:catAx>
        <c:axId val="1407803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07514895"/>
        <c:crosses val="autoZero"/>
        <c:auto val="1"/>
        <c:lblAlgn val="ctr"/>
        <c:lblOffset val="100"/>
        <c:noMultiLvlLbl val="0"/>
      </c:catAx>
      <c:valAx>
        <c:axId val="14075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07803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Wachstum der BAI,</a:t>
            </a:r>
            <a:r>
              <a:rPr lang="de-DE" baseline="0"/>
              <a:t> real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dI_dt_2005ff!$A$3</c:f>
              <c:strCache>
                <c:ptCount val="1"/>
                <c:pt idx="0">
                  <c:v>dI/dt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dI_dt_2005ff!$B$1:$R$1</c:f>
              <c:numCache>
                <c:formatCode>General</c:formatCode>
                <c:ptCount val="17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</c:numCache>
            </c:numRef>
          </c:cat>
          <c:val>
            <c:numRef>
              <c:f>dI_dt_2005ff!$B$3:$R$3</c:f>
              <c:numCache>
                <c:formatCode>0.00%</c:formatCode>
                <c:ptCount val="17"/>
                <c:pt idx="1">
                  <c:v>7.5383509108341462E-2</c:v>
                </c:pt>
                <c:pt idx="2">
                  <c:v>3.6108324974924777E-2</c:v>
                </c:pt>
                <c:pt idx="3">
                  <c:v>1.5811552113585092E-2</c:v>
                </c:pt>
                <c:pt idx="4">
                  <c:v>-9.4557390936043983E-2</c:v>
                </c:pt>
                <c:pt idx="5">
                  <c:v>5.2742369313530491E-2</c:v>
                </c:pt>
                <c:pt idx="6">
                  <c:v>7.3872472783825804E-2</c:v>
                </c:pt>
                <c:pt idx="7">
                  <c:v>-2.2757835936692006E-3</c:v>
                </c:pt>
                <c:pt idx="8">
                  <c:v>-1.2960082944530882E-2</c:v>
                </c:pt>
                <c:pt idx="9">
                  <c:v>3.2457983193277418E-2</c:v>
                </c:pt>
                <c:pt idx="10">
                  <c:v>1.7397497202156886E-2</c:v>
                </c:pt>
                <c:pt idx="11">
                  <c:v>3.8100000000000023E-2</c:v>
                </c:pt>
                <c:pt idx="12">
                  <c:v>2.6201714671033605E-2</c:v>
                </c:pt>
                <c:pt idx="13">
                  <c:v>3.3887167933915219E-2</c:v>
                </c:pt>
                <c:pt idx="14">
                  <c:v>1.8340294171055094E-2</c:v>
                </c:pt>
                <c:pt idx="15">
                  <c:v>-2.2200427960057056E-2</c:v>
                </c:pt>
                <c:pt idx="16">
                  <c:v>1.1306647214370358E-2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79-7B47-A795-280CC8F59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7803471"/>
        <c:axId val="1407514895"/>
      </c:lineChart>
      <c:catAx>
        <c:axId val="14078034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07514895"/>
        <c:crosses val="autoZero"/>
        <c:auto val="1"/>
        <c:lblAlgn val="ctr"/>
        <c:lblOffset val="100"/>
        <c:noMultiLvlLbl val="0"/>
      </c:catAx>
      <c:valAx>
        <c:axId val="140751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07803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1003300</xdr:colOff>
      <xdr:row>11</xdr:row>
      <xdr:rowOff>76200</xdr:rowOff>
    </xdr:from>
    <xdr:to>
      <xdr:col>9</xdr:col>
      <xdr:colOff>323850</xdr:colOff>
      <xdr:row>33</xdr:row>
      <xdr:rowOff>76200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642DFD62-8F67-D21E-47C8-42CEC1786E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596900</xdr:colOff>
      <xdr:row>10</xdr:row>
      <xdr:rowOff>38100</xdr:rowOff>
    </xdr:from>
    <xdr:to>
      <xdr:col>13</xdr:col>
      <xdr:colOff>184150</xdr:colOff>
      <xdr:row>29</xdr:row>
      <xdr:rowOff>50800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4184691-12F9-014A-AABB-A95545E73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8</xdr:row>
      <xdr:rowOff>12700</xdr:rowOff>
    </xdr:from>
    <xdr:to>
      <xdr:col>10</xdr:col>
      <xdr:colOff>222250</xdr:colOff>
      <xdr:row>27</xdr:row>
      <xdr:rowOff>25400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C6353AF-B3FD-2644-869A-7F115F387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1294-64DE-4D46-9412-FCF2A97CC199}">
  <dimension ref="A1:R10"/>
  <sheetViews>
    <sheetView tabSelected="1" workbookViewId="0"/>
  </sheetViews>
  <sheetFormatPr baseColWidth="10" defaultRowHeight="16" x14ac:dyDescent="0.2"/>
  <cols>
    <col min="1" max="1" width="27.83203125" bestFit="1" customWidth="1"/>
  </cols>
  <sheetData>
    <row r="1" spans="1:18" x14ac:dyDescent="0.2">
      <c r="A1" s="2" t="s">
        <v>0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  <c r="M1" s="2">
        <v>2016</v>
      </c>
      <c r="N1" s="2">
        <v>2017</v>
      </c>
      <c r="O1" s="2">
        <v>2018</v>
      </c>
      <c r="P1" s="2">
        <v>2019</v>
      </c>
      <c r="Q1" s="2">
        <v>2020</v>
      </c>
      <c r="R1" s="2">
        <v>2021</v>
      </c>
    </row>
    <row r="2" spans="1:18" x14ac:dyDescent="0.2">
      <c r="A2" s="2" t="s">
        <v>4</v>
      </c>
      <c r="B2" s="1">
        <v>88.12</v>
      </c>
      <c r="C2" s="1">
        <v>89.44</v>
      </c>
      <c r="D2" s="1">
        <v>90.82</v>
      </c>
      <c r="E2" s="1">
        <v>92.19</v>
      </c>
      <c r="F2" s="1">
        <v>93.16</v>
      </c>
      <c r="G2" s="1">
        <v>94.24</v>
      </c>
      <c r="H2" s="1">
        <v>95.41</v>
      </c>
      <c r="I2" s="1">
        <v>96.6</v>
      </c>
      <c r="J2" s="1">
        <v>97.65</v>
      </c>
      <c r="K2" s="1">
        <v>98.82</v>
      </c>
      <c r="L2" s="1">
        <v>100</v>
      </c>
      <c r="M2" s="1">
        <v>101.26</v>
      </c>
      <c r="N2" s="1">
        <v>102.55</v>
      </c>
      <c r="O2" s="1">
        <v>103.91</v>
      </c>
      <c r="P2" s="1">
        <v>105.3</v>
      </c>
      <c r="Q2" s="1">
        <v>106.48</v>
      </c>
      <c r="R2" s="1"/>
    </row>
    <row r="3" spans="1:18" x14ac:dyDescent="0.2">
      <c r="A3" s="2" t="s">
        <v>7</v>
      </c>
      <c r="B3" s="1">
        <f>B2/$B2*100</f>
        <v>100</v>
      </c>
      <c r="C3" s="1">
        <f t="shared" ref="C3:Q3" si="0">C2/$B2*100</f>
        <v>101.49795733091239</v>
      </c>
      <c r="D3" s="1">
        <f t="shared" si="0"/>
        <v>103.06400363141171</v>
      </c>
      <c r="E3" s="1">
        <f t="shared" si="0"/>
        <v>104.61870177031321</v>
      </c>
      <c r="F3" s="1">
        <f t="shared" si="0"/>
        <v>105.71947344530186</v>
      </c>
      <c r="G3" s="1">
        <f t="shared" si="0"/>
        <v>106.94507489786653</v>
      </c>
      <c r="H3" s="1">
        <f t="shared" si="0"/>
        <v>108.27280980481162</v>
      </c>
      <c r="I3" s="1">
        <f t="shared" si="0"/>
        <v>109.62324103495233</v>
      </c>
      <c r="J3" s="1">
        <f t="shared" si="0"/>
        <v>110.81479800272356</v>
      </c>
      <c r="K3" s="1">
        <f t="shared" si="0"/>
        <v>112.14253290966863</v>
      </c>
      <c r="L3" s="1">
        <f t="shared" si="0"/>
        <v>113.48161597821151</v>
      </c>
      <c r="M3" s="1">
        <f t="shared" si="0"/>
        <v>114.911484339537</v>
      </c>
      <c r="N3" s="1">
        <f t="shared" si="0"/>
        <v>116.3753971856559</v>
      </c>
      <c r="O3" s="1">
        <f t="shared" si="0"/>
        <v>117.91874716295958</v>
      </c>
      <c r="P3" s="1">
        <f t="shared" si="0"/>
        <v>119.49614162505672</v>
      </c>
      <c r="Q3" s="1">
        <f t="shared" si="0"/>
        <v>120.83522469359964</v>
      </c>
      <c r="R3" s="1"/>
    </row>
    <row r="4" spans="1:18" x14ac:dyDescent="0.2">
      <c r="A4" s="2" t="s">
        <v>6</v>
      </c>
      <c r="B4" s="1">
        <v>2684.1</v>
      </c>
      <c r="C4" s="1">
        <v>2716.8</v>
      </c>
      <c r="D4" s="1">
        <v>2750.6</v>
      </c>
      <c r="E4" s="1">
        <v>2783.1</v>
      </c>
      <c r="F4" s="1">
        <v>2808</v>
      </c>
      <c r="G4" s="1">
        <v>2835.6</v>
      </c>
      <c r="H4" s="1">
        <v>2868.7</v>
      </c>
      <c r="I4" s="1">
        <v>2906.5</v>
      </c>
      <c r="J4" s="1">
        <v>2946.6</v>
      </c>
      <c r="K4" s="1">
        <v>2985.9</v>
      </c>
      <c r="L4" s="1">
        <v>3029.9</v>
      </c>
      <c r="M4" s="1">
        <v>3069.6</v>
      </c>
      <c r="N4" s="1">
        <v>3105.9</v>
      </c>
      <c r="O4" s="1">
        <v>3142.3</v>
      </c>
      <c r="P4" s="1">
        <v>3176.2</v>
      </c>
      <c r="Q4" s="1">
        <v>3205.4</v>
      </c>
      <c r="R4" s="1">
        <v>3238.6</v>
      </c>
    </row>
    <row r="5" spans="1:18" x14ac:dyDescent="0.2">
      <c r="A5" s="2" t="s">
        <v>5</v>
      </c>
      <c r="B5" s="1">
        <f t="shared" ref="B5:K5" si="1">B4/$L4*100</f>
        <v>88.58708208191689</v>
      </c>
      <c r="C5" s="1">
        <f t="shared" si="1"/>
        <v>89.666325621307635</v>
      </c>
      <c r="D5" s="1">
        <f t="shared" si="1"/>
        <v>90.781873989240552</v>
      </c>
      <c r="E5" s="1">
        <f t="shared" si="1"/>
        <v>91.85451665071453</v>
      </c>
      <c r="F5" s="1">
        <f t="shared" si="1"/>
        <v>92.676325951351529</v>
      </c>
      <c r="G5" s="1">
        <f t="shared" si="1"/>
        <v>93.587247103864811</v>
      </c>
      <c r="H5" s="1">
        <f t="shared" si="1"/>
        <v>94.679692399089063</v>
      </c>
      <c r="I5" s="1">
        <f t="shared" si="1"/>
        <v>95.927258325357272</v>
      </c>
      <c r="J5" s="1">
        <f t="shared" si="1"/>
        <v>97.250734347668228</v>
      </c>
      <c r="K5" s="1">
        <f t="shared" si="1"/>
        <v>98.547806858312157</v>
      </c>
      <c r="L5" s="1">
        <f>L4/$L4*100</f>
        <v>100</v>
      </c>
      <c r="M5" s="1">
        <f t="shared" ref="M5:R5" si="2">M4/$L4*100</f>
        <v>101.31027426647744</v>
      </c>
      <c r="N5" s="1">
        <f t="shared" si="2"/>
        <v>102.50833360836991</v>
      </c>
      <c r="O5" s="1">
        <f t="shared" si="2"/>
        <v>103.70969338922076</v>
      </c>
      <c r="P5" s="1">
        <f t="shared" si="2"/>
        <v>104.82854219611208</v>
      </c>
      <c r="Q5" s="1">
        <f t="shared" si="2"/>
        <v>105.79227037195946</v>
      </c>
      <c r="R5" s="1">
        <f t="shared" si="2"/>
        <v>106.88801610614212</v>
      </c>
    </row>
    <row r="6" spans="1:18" x14ac:dyDescent="0.2">
      <c r="A6" s="2" t="s">
        <v>8</v>
      </c>
      <c r="B6" s="1">
        <f>B5/$B5*100</f>
        <v>100</v>
      </c>
      <c r="C6" s="1">
        <f t="shared" ref="C6:Q6" si="3">C5/$B5*100</f>
        <v>101.21828545881301</v>
      </c>
      <c r="D6" s="1">
        <f t="shared" si="3"/>
        <v>102.47755299728027</v>
      </c>
      <c r="E6" s="1">
        <f t="shared" si="3"/>
        <v>103.68838716888342</v>
      </c>
      <c r="F6" s="1">
        <f t="shared" si="3"/>
        <v>104.61607242651168</v>
      </c>
      <c r="G6" s="1">
        <f t="shared" si="3"/>
        <v>105.64435006147312</v>
      </c>
      <c r="H6" s="1">
        <f t="shared" si="3"/>
        <v>106.87753809470586</v>
      </c>
      <c r="I6" s="1">
        <f t="shared" si="3"/>
        <v>108.28583137737044</v>
      </c>
      <c r="J6" s="1">
        <f t="shared" si="3"/>
        <v>109.77981446294847</v>
      </c>
      <c r="K6" s="1">
        <f t="shared" si="3"/>
        <v>111.24399239968706</v>
      </c>
      <c r="L6" s="1">
        <f t="shared" si="3"/>
        <v>112.88327558585746</v>
      </c>
      <c r="M6" s="1">
        <f t="shared" si="3"/>
        <v>114.36235609701575</v>
      </c>
      <c r="N6" s="1">
        <f t="shared" si="3"/>
        <v>115.71476472560636</v>
      </c>
      <c r="O6" s="1">
        <f t="shared" si="3"/>
        <v>117.07089899780188</v>
      </c>
      <c r="P6" s="1">
        <f t="shared" si="3"/>
        <v>118.33389217987408</v>
      </c>
      <c r="Q6" s="1">
        <f t="shared" si="3"/>
        <v>119.42178011251443</v>
      </c>
      <c r="R6" s="1"/>
    </row>
    <row r="7" spans="1:18" x14ac:dyDescent="0.2">
      <c r="A7" s="2" t="s">
        <v>9</v>
      </c>
      <c r="B7" s="1">
        <v>86.729231379287555</v>
      </c>
      <c r="C7" s="1">
        <v>90.040314585949389</v>
      </c>
      <c r="D7" s="1">
        <v>92.720243209305409</v>
      </c>
      <c r="E7" s="1">
        <v>93.609146784746557</v>
      </c>
      <c r="F7" s="1">
        <v>88.279029806357812</v>
      </c>
      <c r="G7" s="1">
        <v>91.970127552706359</v>
      </c>
      <c r="H7" s="1">
        <v>95.578613442601295</v>
      </c>
      <c r="I7" s="1">
        <v>95.978454827836899</v>
      </c>
      <c r="J7" s="1">
        <v>96.39812305862138</v>
      </c>
      <c r="K7" s="1">
        <v>98.529508955125237</v>
      </c>
      <c r="L7" s="1">
        <v>100</v>
      </c>
      <c r="M7" s="1">
        <v>102.23052012424823</v>
      </c>
      <c r="N7" s="1">
        <v>104.89062190205539</v>
      </c>
      <c r="O7" s="1">
        <v>106.21902055382991</v>
      </c>
      <c r="P7" s="1">
        <v>106.81052144603795</v>
      </c>
      <c r="Q7" s="1">
        <v>101.49031789042364</v>
      </c>
      <c r="R7" s="1">
        <v>104.51391183662682</v>
      </c>
    </row>
    <row r="8" spans="1:18" x14ac:dyDescent="0.2">
      <c r="A8" s="2" t="s">
        <v>10</v>
      </c>
      <c r="B8" s="1">
        <v>100</v>
      </c>
      <c r="C8" s="1">
        <v>103.81772460565422</v>
      </c>
      <c r="D8" s="1">
        <v>106.90771927150806</v>
      </c>
      <c r="E8" s="1">
        <v>107.93263735426353</v>
      </c>
      <c r="F8" s="1">
        <v>101.78693896212756</v>
      </c>
      <c r="G8" s="1">
        <v>106.04282557342071</v>
      </c>
      <c r="H8" s="1">
        <v>110.20345957479236</v>
      </c>
      <c r="I8" s="1">
        <v>110.66448220681249</v>
      </c>
      <c r="J8" s="1">
        <v>111.14836546521376</v>
      </c>
      <c r="K8" s="1">
        <v>113.60588280118876</v>
      </c>
      <c r="L8" s="1">
        <v>115.30137925779167</v>
      </c>
      <c r="M8" s="1">
        <v>117.87319972567248</v>
      </c>
      <c r="N8" s="1">
        <v>120.94033376514517</v>
      </c>
      <c r="O8" s="1">
        <v>122.4719957326831</v>
      </c>
      <c r="P8" s="1">
        <v>123.15400441972113</v>
      </c>
      <c r="Q8" s="1">
        <v>117.01973634077574</v>
      </c>
      <c r="R8" s="1">
        <v>120.50598186390312</v>
      </c>
    </row>
    <row r="9" spans="1:18" x14ac:dyDescent="0.2">
      <c r="A9" s="2" t="s">
        <v>11</v>
      </c>
      <c r="B9" s="1">
        <f>B3/B6</f>
        <v>1</v>
      </c>
      <c r="C9" s="1">
        <f t="shared" ref="C9:Q9" si="4">C3/C6</f>
        <v>1.0027630568017591</v>
      </c>
      <c r="D9" s="1">
        <f t="shared" si="4"/>
        <v>1.0057227228498227</v>
      </c>
      <c r="E9" s="1">
        <f t="shared" si="4"/>
        <v>1.0089722159523469</v>
      </c>
      <c r="F9" s="1">
        <f t="shared" si="4"/>
        <v>1.010547146276833</v>
      </c>
      <c r="G9" s="1">
        <f t="shared" si="4"/>
        <v>1.0123122991020015</v>
      </c>
      <c r="H9" s="1">
        <f t="shared" si="4"/>
        <v>1.0130548638654961</v>
      </c>
      <c r="I9" s="1">
        <f t="shared" si="4"/>
        <v>1.0123507354616053</v>
      </c>
      <c r="J9" s="1">
        <f t="shared" si="4"/>
        <v>1.0094278127981753</v>
      </c>
      <c r="K9" s="1">
        <f t="shared" si="4"/>
        <v>1.0080772048053905</v>
      </c>
      <c r="L9" s="1">
        <f t="shared" si="4"/>
        <v>1.0053005229450394</v>
      </c>
      <c r="M9" s="1">
        <f t="shared" si="4"/>
        <v>1.00480165205809</v>
      </c>
      <c r="N9" s="1">
        <f t="shared" si="4"/>
        <v>1.0057091457742329</v>
      </c>
      <c r="O9" s="1">
        <f t="shared" si="4"/>
        <v>1.0072421769407751</v>
      </c>
      <c r="P9" s="1">
        <f t="shared" si="4"/>
        <v>1.0098217799125204</v>
      </c>
      <c r="Q9" s="1">
        <f t="shared" si="4"/>
        <v>1.0118357353219281</v>
      </c>
    </row>
    <row r="10" spans="1:18" x14ac:dyDescent="0.2">
      <c r="A10" s="2" t="s">
        <v>12</v>
      </c>
      <c r="B10" s="1">
        <f>B3/B8</f>
        <v>1</v>
      </c>
      <c r="C10" s="1">
        <f t="shared" ref="C10:Q10" si="5">C3/C8</f>
        <v>0.97765538318670209</v>
      </c>
      <c r="D10" s="1">
        <f t="shared" si="5"/>
        <v>0.96404641623366161</v>
      </c>
      <c r="E10" s="1">
        <f t="shared" si="5"/>
        <v>0.96929626047149098</v>
      </c>
      <c r="F10" s="1">
        <f t="shared" si="5"/>
        <v>1.0386349616490334</v>
      </c>
      <c r="G10" s="1">
        <f t="shared" si="5"/>
        <v>1.0085083485805566</v>
      </c>
      <c r="H10" s="1">
        <f t="shared" si="5"/>
        <v>0.98248104208860643</v>
      </c>
      <c r="I10" s="1">
        <f t="shared" si="5"/>
        <v>0.99059100850520165</v>
      </c>
      <c r="J10" s="1">
        <f t="shared" si="5"/>
        <v>0.99699889907427752</v>
      </c>
      <c r="K10" s="1">
        <f t="shared" si="5"/>
        <v>0.98711906588428178</v>
      </c>
      <c r="L10" s="1">
        <f t="shared" si="5"/>
        <v>0.98421733294697611</v>
      </c>
      <c r="M10" s="1">
        <f t="shared" si="5"/>
        <v>0.97487371690063296</v>
      </c>
      <c r="N10" s="1">
        <f t="shared" si="5"/>
        <v>0.96225463881756812</v>
      </c>
      <c r="O10" s="1">
        <f t="shared" si="5"/>
        <v>0.96282212482548424</v>
      </c>
      <c r="P10" s="1">
        <f t="shared" si="5"/>
        <v>0.97029846644532936</v>
      </c>
      <c r="Q10" s="1">
        <f t="shared" si="5"/>
        <v>1.0326055114473403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8A77-E283-B74A-B8D9-1C69EEE367B8}">
  <dimension ref="A1:AF4"/>
  <sheetViews>
    <sheetView workbookViewId="0">
      <selection activeCell="C9" sqref="C9"/>
    </sheetView>
  </sheetViews>
  <sheetFormatPr baseColWidth="10" defaultRowHeight="16" x14ac:dyDescent="0.2"/>
  <sheetData>
    <row r="1" spans="1:32" x14ac:dyDescent="0.2">
      <c r="A1" s="2" t="s">
        <v>0</v>
      </c>
      <c r="B1" s="2">
        <v>1991</v>
      </c>
      <c r="C1" s="2">
        <v>1992</v>
      </c>
      <c r="D1" s="2">
        <v>1993</v>
      </c>
      <c r="E1" s="2">
        <v>1994</v>
      </c>
      <c r="F1" s="2">
        <v>1995</v>
      </c>
      <c r="G1" s="2">
        <v>1996</v>
      </c>
      <c r="H1" s="2">
        <v>1997</v>
      </c>
      <c r="I1" s="2">
        <v>1998</v>
      </c>
      <c r="J1" s="2">
        <v>1999</v>
      </c>
      <c r="K1" s="2">
        <v>2000</v>
      </c>
      <c r="L1" s="2">
        <v>2001</v>
      </c>
      <c r="M1" s="2">
        <v>2002</v>
      </c>
      <c r="N1" s="2">
        <v>2003</v>
      </c>
      <c r="O1" s="2">
        <v>2004</v>
      </c>
      <c r="P1" s="2">
        <v>2005</v>
      </c>
      <c r="Q1" s="2">
        <v>2006</v>
      </c>
      <c r="R1" s="2">
        <v>2007</v>
      </c>
      <c r="S1" s="2">
        <v>2008</v>
      </c>
      <c r="T1" s="2">
        <v>2009</v>
      </c>
      <c r="U1" s="2">
        <v>2010</v>
      </c>
      <c r="V1" s="2">
        <v>2011</v>
      </c>
      <c r="W1" s="2">
        <v>2012</v>
      </c>
      <c r="X1" s="2">
        <v>2013</v>
      </c>
      <c r="Y1" s="2">
        <v>2014</v>
      </c>
      <c r="Z1" s="2">
        <v>2015</v>
      </c>
      <c r="AA1" s="2">
        <v>2016</v>
      </c>
      <c r="AB1" s="2">
        <v>2017</v>
      </c>
      <c r="AC1" s="2">
        <v>2018</v>
      </c>
      <c r="AD1" s="2">
        <v>2019</v>
      </c>
      <c r="AE1" s="2">
        <v>2020</v>
      </c>
      <c r="AF1" s="2">
        <v>2021</v>
      </c>
    </row>
    <row r="2" spans="1:32" x14ac:dyDescent="0.2">
      <c r="A2" s="2" t="s">
        <v>1</v>
      </c>
      <c r="B2" s="1">
        <v>80.790000000000006</v>
      </c>
      <c r="C2" s="1">
        <v>84.4</v>
      </c>
      <c r="D2" s="1">
        <v>80.58</v>
      </c>
      <c r="E2" s="1">
        <v>83.46</v>
      </c>
      <c r="F2" s="1">
        <v>83.3</v>
      </c>
      <c r="G2" s="1">
        <v>82.93</v>
      </c>
      <c r="H2" s="1">
        <v>83.36</v>
      </c>
      <c r="I2" s="1">
        <v>86.71</v>
      </c>
      <c r="J2" s="1">
        <v>90.44</v>
      </c>
      <c r="K2" s="1">
        <v>92.32</v>
      </c>
      <c r="L2" s="1">
        <v>89.91</v>
      </c>
      <c r="M2" s="1">
        <v>84.44</v>
      </c>
      <c r="N2" s="1">
        <v>83.07</v>
      </c>
      <c r="O2" s="1">
        <v>82.7</v>
      </c>
      <c r="P2" s="1">
        <v>83.44</v>
      </c>
      <c r="Q2" s="1">
        <v>89.73</v>
      </c>
      <c r="R2" s="1">
        <v>92.97</v>
      </c>
      <c r="S2" s="1">
        <v>94.44</v>
      </c>
      <c r="T2" s="1">
        <v>85.51</v>
      </c>
      <c r="U2" s="1">
        <v>90.02</v>
      </c>
      <c r="V2" s="1">
        <v>96.67</v>
      </c>
      <c r="W2" s="1">
        <v>96.45</v>
      </c>
      <c r="X2" s="1">
        <v>95.2</v>
      </c>
      <c r="Y2" s="1">
        <v>98.29</v>
      </c>
      <c r="Z2" s="1">
        <v>100</v>
      </c>
      <c r="AA2" s="1">
        <v>103.81</v>
      </c>
      <c r="AB2" s="1">
        <v>106.53</v>
      </c>
      <c r="AC2" s="1">
        <v>110.14</v>
      </c>
      <c r="AD2" s="1">
        <v>112.16</v>
      </c>
      <c r="AE2" s="1">
        <v>109.67</v>
      </c>
      <c r="AF2" s="1">
        <v>110.91</v>
      </c>
    </row>
    <row r="3" spans="1:32" x14ac:dyDescent="0.2">
      <c r="A3" s="2" t="s">
        <v>2</v>
      </c>
      <c r="C3" s="3">
        <f>C2/B2-1</f>
        <v>4.468374798861241E-2</v>
      </c>
      <c r="D3" s="3">
        <f t="shared" ref="D3:AF4" si="0">D2/C2-1</f>
        <v>-4.5260663507109111E-2</v>
      </c>
      <c r="E3" s="3">
        <f t="shared" si="0"/>
        <v>3.5740878629932915E-2</v>
      </c>
      <c r="F3" s="3">
        <f t="shared" si="0"/>
        <v>-1.9170860292355707E-3</v>
      </c>
      <c r="G3" s="3">
        <f t="shared" si="0"/>
        <v>-4.441776710684131E-3</v>
      </c>
      <c r="H3" s="3">
        <f t="shared" si="0"/>
        <v>5.1850958639816369E-3</v>
      </c>
      <c r="I3" s="3">
        <f t="shared" si="0"/>
        <v>4.0187140115163E-2</v>
      </c>
      <c r="J3" s="3">
        <f t="shared" si="0"/>
        <v>4.3016953061930652E-2</v>
      </c>
      <c r="K3" s="3">
        <f t="shared" si="0"/>
        <v>2.0787262273330276E-2</v>
      </c>
      <c r="L3" s="3">
        <f t="shared" si="0"/>
        <v>-2.6104852686308466E-2</v>
      </c>
      <c r="M3" s="3">
        <f t="shared" si="0"/>
        <v>-6.0838616394171985E-2</v>
      </c>
      <c r="N3" s="3">
        <f t="shared" si="0"/>
        <v>-1.6224538133586042E-2</v>
      </c>
      <c r="O3" s="3">
        <f t="shared" si="0"/>
        <v>-4.4540748766099814E-3</v>
      </c>
      <c r="P3" s="3">
        <f t="shared" si="0"/>
        <v>8.9480048367593934E-3</v>
      </c>
      <c r="Q3" s="3">
        <f t="shared" si="0"/>
        <v>7.5383509108341462E-2</v>
      </c>
      <c r="R3" s="3">
        <f t="shared" si="0"/>
        <v>3.6108324974924777E-2</v>
      </c>
      <c r="S3" s="3">
        <f t="shared" si="0"/>
        <v>1.5811552113585092E-2</v>
      </c>
      <c r="T3" s="3">
        <f t="shared" si="0"/>
        <v>-9.4557390936043983E-2</v>
      </c>
      <c r="U3" s="3">
        <f t="shared" si="0"/>
        <v>5.2742369313530491E-2</v>
      </c>
      <c r="V3" s="3">
        <f t="shared" si="0"/>
        <v>7.3872472783825804E-2</v>
      </c>
      <c r="W3" s="3">
        <f t="shared" si="0"/>
        <v>-2.2757835936692006E-3</v>
      </c>
      <c r="X3" s="3">
        <f t="shared" si="0"/>
        <v>-1.2960082944530882E-2</v>
      </c>
      <c r="Y3" s="3">
        <f t="shared" si="0"/>
        <v>3.2457983193277418E-2</v>
      </c>
      <c r="Z3" s="3">
        <f t="shared" si="0"/>
        <v>1.7397497202156886E-2</v>
      </c>
      <c r="AA3" s="3">
        <f t="shared" si="0"/>
        <v>3.8100000000000023E-2</v>
      </c>
      <c r="AB3" s="3">
        <f t="shared" si="0"/>
        <v>2.6201714671033605E-2</v>
      </c>
      <c r="AC3" s="3">
        <f t="shared" si="0"/>
        <v>3.3887167933915219E-2</v>
      </c>
      <c r="AD3" s="3">
        <f t="shared" si="0"/>
        <v>1.8340294171055094E-2</v>
      </c>
      <c r="AE3" s="3">
        <f t="shared" si="0"/>
        <v>-2.2200427960057056E-2</v>
      </c>
      <c r="AF3" s="3">
        <f t="shared" si="0"/>
        <v>1.1306647214370358E-2</v>
      </c>
    </row>
    <row r="4" spans="1:32" x14ac:dyDescent="0.2">
      <c r="A4" s="2" t="s">
        <v>3</v>
      </c>
      <c r="D4" s="3">
        <f>D3/C3-1</f>
        <v>-2.0129110816452487</v>
      </c>
      <c r="E4" s="3">
        <f t="shared" si="0"/>
        <v>-1.7896675802006103</v>
      </c>
      <c r="F4" s="3">
        <f t="shared" si="0"/>
        <v>-1.0536384695263203</v>
      </c>
      <c r="G4" s="3">
        <f t="shared" si="0"/>
        <v>1.3169417767105993</v>
      </c>
      <c r="H4" s="3">
        <f t="shared" si="0"/>
        <v>-2.1673472580261737</v>
      </c>
      <c r="I4" s="3">
        <f t="shared" si="0"/>
        <v>6.7505105343034648</v>
      </c>
      <c r="J4" s="3">
        <f t="shared" si="0"/>
        <v>7.0415882758970927E-2</v>
      </c>
      <c r="K4" s="3">
        <f t="shared" si="0"/>
        <v>-0.5167658145521542</v>
      </c>
      <c r="L4" s="3">
        <f t="shared" si="0"/>
        <v>-2.2558100409307178</v>
      </c>
      <c r="M4" s="3">
        <f t="shared" si="0"/>
        <v>1.3305481599626403</v>
      </c>
      <c r="N4" s="3">
        <f t="shared" si="0"/>
        <v>-0.73331842347518827</v>
      </c>
      <c r="O4" s="3">
        <f t="shared" si="0"/>
        <v>-0.72547293242266764</v>
      </c>
      <c r="P4" s="3">
        <f t="shared" si="0"/>
        <v>-3.0089480048368125</v>
      </c>
      <c r="Q4" s="3">
        <f t="shared" si="0"/>
        <v>7.424616490891653</v>
      </c>
      <c r="R4" s="3">
        <f t="shared" si="0"/>
        <v>-0.52100498634217529</v>
      </c>
      <c r="S4" s="3">
        <f t="shared" si="0"/>
        <v>-0.5621078484098796</v>
      </c>
      <c r="T4" s="3">
        <f>T3/S3-1</f>
        <v>-6.9802725410367161</v>
      </c>
      <c r="U4" s="3">
        <f t="shared" ref="U4" si="1">U3/T3-1</f>
        <v>-1.5577815630425333</v>
      </c>
      <c r="V4" s="3">
        <f t="shared" ref="V4" si="2">V3/U3-1</f>
        <v>0.4006286358636264</v>
      </c>
      <c r="W4" s="3">
        <f t="shared" ref="W4" si="3">W3/V3-1</f>
        <v>-1.0308069231732484</v>
      </c>
      <c r="X4" s="3">
        <f t="shared" ref="X4" si="4">X3/W3-1</f>
        <v>4.6947782647626868</v>
      </c>
      <c r="Y4" s="3">
        <f t="shared" ref="Y4" si="5">Y3/X3-1</f>
        <v>-3.5044579831932783</v>
      </c>
      <c r="Z4" s="3">
        <f t="shared" ref="Z4" si="6">Z3/Y3-1</f>
        <v>-0.46399943894973139</v>
      </c>
      <c r="AA4" s="3">
        <f t="shared" ref="AA4" si="7">AA3/Z3-1</f>
        <v>1.1899701754385972</v>
      </c>
      <c r="AB4" s="3">
        <f t="shared" ref="AB4" si="8">AB3/AA3-1</f>
        <v>-0.31229095351617875</v>
      </c>
      <c r="AC4" s="3">
        <f t="shared" ref="AC4" si="9">AC3/AB3-1</f>
        <v>0.29331871441902235</v>
      </c>
      <c r="AD4" s="3">
        <f t="shared" ref="AD4" si="10">AD3/AC3-1</f>
        <v>-0.45878350746745</v>
      </c>
      <c r="AE4" s="3">
        <f t="shared" ref="AE4" si="11">AE3/AD3-1</f>
        <v>-2.2104728393666706</v>
      </c>
      <c r="AF4" s="3">
        <f t="shared" ref="AF4" si="12">AF3/AE3-1</f>
        <v>-1.5092986150858554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23B9-36AF-9045-AFE3-B1FDCF2BE6BF}">
  <dimension ref="A1:R3"/>
  <sheetViews>
    <sheetView workbookViewId="0">
      <selection activeCell="F35" sqref="F35"/>
    </sheetView>
  </sheetViews>
  <sheetFormatPr baseColWidth="10" defaultRowHeight="16" x14ac:dyDescent="0.2"/>
  <sheetData>
    <row r="1" spans="1:18" x14ac:dyDescent="0.2">
      <c r="A1" s="2" t="s">
        <v>0</v>
      </c>
      <c r="B1" s="2">
        <v>2005</v>
      </c>
      <c r="C1" s="2">
        <v>2006</v>
      </c>
      <c r="D1" s="2">
        <v>2007</v>
      </c>
      <c r="E1" s="2">
        <v>2008</v>
      </c>
      <c r="F1" s="2">
        <v>2009</v>
      </c>
      <c r="G1" s="2">
        <v>2010</v>
      </c>
      <c r="H1" s="2">
        <v>2011</v>
      </c>
      <c r="I1" s="2">
        <v>2012</v>
      </c>
      <c r="J1" s="2">
        <v>2013</v>
      </c>
      <c r="K1" s="2">
        <v>2014</v>
      </c>
      <c r="L1" s="2">
        <v>2015</v>
      </c>
      <c r="M1" s="2">
        <v>2016</v>
      </c>
      <c r="N1" s="2">
        <v>2017</v>
      </c>
      <c r="O1" s="2">
        <v>2018</v>
      </c>
      <c r="P1" s="2">
        <v>2019</v>
      </c>
      <c r="Q1" s="2">
        <v>2020</v>
      </c>
      <c r="R1" s="2">
        <v>2021</v>
      </c>
    </row>
    <row r="2" spans="1:18" x14ac:dyDescent="0.2">
      <c r="A2" s="2" t="s">
        <v>1</v>
      </c>
      <c r="B2" s="1">
        <v>83.44</v>
      </c>
      <c r="C2" s="1">
        <v>89.73</v>
      </c>
      <c r="D2" s="1">
        <v>92.97</v>
      </c>
      <c r="E2" s="1">
        <v>94.44</v>
      </c>
      <c r="F2" s="1">
        <v>85.51</v>
      </c>
      <c r="G2" s="1">
        <v>90.02</v>
      </c>
      <c r="H2" s="1">
        <v>96.67</v>
      </c>
      <c r="I2" s="1">
        <v>96.45</v>
      </c>
      <c r="J2" s="1">
        <v>95.2</v>
      </c>
      <c r="K2" s="1">
        <v>98.29</v>
      </c>
      <c r="L2" s="1">
        <v>100</v>
      </c>
      <c r="M2" s="1">
        <v>103.81</v>
      </c>
      <c r="N2" s="1">
        <v>106.53</v>
      </c>
      <c r="O2" s="1">
        <v>110.14</v>
      </c>
      <c r="P2" s="1">
        <v>112.16</v>
      </c>
      <c r="Q2" s="1">
        <v>109.67</v>
      </c>
      <c r="R2" s="1">
        <v>110.91</v>
      </c>
    </row>
    <row r="3" spans="1:18" x14ac:dyDescent="0.2">
      <c r="A3" s="2" t="s">
        <v>2</v>
      </c>
      <c r="B3" s="3"/>
      <c r="C3" s="3">
        <f t="shared" ref="C3:R3" si="0">C2/B2-1</f>
        <v>7.5383509108341462E-2</v>
      </c>
      <c r="D3" s="3">
        <f t="shared" si="0"/>
        <v>3.6108324974924777E-2</v>
      </c>
      <c r="E3" s="3">
        <f t="shared" si="0"/>
        <v>1.5811552113585092E-2</v>
      </c>
      <c r="F3" s="3">
        <f t="shared" si="0"/>
        <v>-9.4557390936043983E-2</v>
      </c>
      <c r="G3" s="3">
        <f t="shared" si="0"/>
        <v>5.2742369313530491E-2</v>
      </c>
      <c r="H3" s="3">
        <f t="shared" si="0"/>
        <v>7.3872472783825804E-2</v>
      </c>
      <c r="I3" s="3">
        <f t="shared" si="0"/>
        <v>-2.2757835936692006E-3</v>
      </c>
      <c r="J3" s="3">
        <f t="shared" si="0"/>
        <v>-1.2960082944530882E-2</v>
      </c>
      <c r="K3" s="3">
        <f t="shared" si="0"/>
        <v>3.2457983193277418E-2</v>
      </c>
      <c r="L3" s="3">
        <f t="shared" si="0"/>
        <v>1.7397497202156886E-2</v>
      </c>
      <c r="M3" s="3">
        <f t="shared" si="0"/>
        <v>3.8100000000000023E-2</v>
      </c>
      <c r="N3" s="3">
        <f t="shared" si="0"/>
        <v>2.6201714671033605E-2</v>
      </c>
      <c r="O3" s="3">
        <f t="shared" si="0"/>
        <v>3.3887167933915219E-2</v>
      </c>
      <c r="P3" s="3">
        <f t="shared" si="0"/>
        <v>1.8340294171055094E-2</v>
      </c>
      <c r="Q3" s="3">
        <f t="shared" si="0"/>
        <v>-2.2200427960057056E-2</v>
      </c>
      <c r="R3" s="3">
        <f t="shared" si="0"/>
        <v>1.1306647214370358E-2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KK</vt:lpstr>
      <vt:lpstr>dI_dt_1992ff</vt:lpstr>
      <vt:lpstr>dI_dt_2005ff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2022-07-13T22:45:42Z</dcterms:created>
  <dcterms:modified xsi:type="dcterms:W3CDTF">2022-07-15T11:47:56Z</dcterms:modified>
</cp:coreProperties>
</file>